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Miguel Angel Acero\Downloads\"/>
    </mc:Choice>
  </mc:AlternateContent>
  <xr:revisionPtr revIDLastSave="0" documentId="13_ncr:1_{12E7D629-C4BC-4B39-9686-E99450C0CE83}" xr6:coauthVersionLast="47" xr6:coauthVersionMax="47" xr10:uidLastSave="{00000000-0000-0000-0000-000000000000}"/>
  <bookViews>
    <workbookView xWindow="-110" yWindow="-110" windowWidth="19420" windowHeight="10300" activeTab="1" xr2:uid="{00000000-000D-0000-FFFF-FFFF00000000}"/>
  </bookViews>
  <sheets>
    <sheet name="MAPA DE PROCESOS" sheetId="4" r:id="rId1"/>
    <sheet name="apoyo al Mapa" sheetId="12" r:id="rId2"/>
    <sheet name="caracterización" sheetId="13" r:id="rId3"/>
    <sheet name="ORGANIGRAMA" sheetId="5" r:id="rId4"/>
    <sheet name="ORGANIGRAMA VF GR 20250410" sheetId="10" r:id="rId5"/>
    <sheet name="ORGANIGRAMA (2)" sheetId="9" r:id="rId6"/>
    <sheet name="INDICADORES" sheetId="6" r:id="rId7"/>
    <sheet name="INDICADORES DE GESTION" sheetId="1" r:id="rId8"/>
    <sheet name="INDICADOR GESTION" sheetId="2" r:id="rId9"/>
    <sheet name="INDICADOR TIEMPO" sheetId="3" r:id="rId10"/>
    <sheet name="TABLERO DE INDICADORES" sheetId="7" r:id="rId11"/>
    <sheet name="Hoja5" sheetId="8" r:id="rId12"/>
    <sheet name="Hoja1" sheetId="1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Y+j3zA+pt5UmoOTQRWVgGXQ+bvaWegJJg/rTnrRTKsY="/>
    </ext>
  </extLst>
</workbook>
</file>

<file path=xl/calcChain.xml><?xml version="1.0" encoding="utf-8"?>
<calcChain xmlns="http://schemas.openxmlformats.org/spreadsheetml/2006/main">
  <c r="AI61" i="7" l="1"/>
  <c r="AI60" i="7"/>
  <c r="AD59" i="7"/>
  <c r="AI59" i="7" s="1"/>
  <c r="AD54" i="7"/>
  <c r="Z54" i="7"/>
  <c r="V54" i="7"/>
  <c r="AD53" i="7"/>
  <c r="Z53" i="7"/>
  <c r="V53" i="7"/>
  <c r="AD52" i="7"/>
  <c r="Z52" i="7"/>
  <c r="V52" i="7"/>
  <c r="AD51" i="7"/>
  <c r="Z51" i="7"/>
  <c r="V51" i="7"/>
  <c r="AD50" i="7"/>
  <c r="Z50" i="7"/>
  <c r="V50" i="7"/>
  <c r="AD49" i="7"/>
  <c r="V49" i="7"/>
  <c r="AD48" i="7"/>
  <c r="Z48" i="7"/>
  <c r="V48" i="7"/>
  <c r="AI44" i="7"/>
  <c r="AI43" i="7"/>
  <c r="AI42" i="7"/>
  <c r="AI41" i="7"/>
  <c r="AI40" i="7"/>
  <c r="AI39" i="7"/>
  <c r="AD38" i="7"/>
  <c r="AI38" i="7" s="1"/>
  <c r="AD9" i="7"/>
  <c r="V9" i="7"/>
  <c r="AI8" i="7"/>
  <c r="V8" i="7"/>
  <c r="AD11" i="7"/>
  <c r="AI11" i="7" s="1"/>
  <c r="Z11" i="7"/>
  <c r="V11" i="7"/>
  <c r="AD10" i="7"/>
  <c r="AI10" i="7" s="1"/>
  <c r="AI9" i="7" l="1"/>
  <c r="AI53" i="7"/>
  <c r="AI52" i="7"/>
  <c r="AI54" i="7"/>
  <c r="AI50" i="7"/>
  <c r="AI48" i="7"/>
  <c r="AI51" i="7"/>
  <c r="AI49" i="7"/>
  <c r="B43" i="3" l="1"/>
  <c r="B42" i="3"/>
  <c r="B41" i="3"/>
  <c r="B40" i="3"/>
  <c r="B39" i="3"/>
  <c r="B38" i="3"/>
  <c r="B37" i="3"/>
  <c r="B36" i="3"/>
  <c r="B35" i="3"/>
  <c r="B34" i="3"/>
  <c r="B33" i="3"/>
  <c r="B32" i="3"/>
  <c r="C8" i="3"/>
  <c r="F28" i="2"/>
  <c r="D28" i="2"/>
  <c r="E28" i="2" s="1"/>
  <c r="F27" i="2"/>
  <c r="D27" i="2"/>
  <c r="E27" i="2" s="1"/>
  <c r="F26" i="2"/>
  <c r="D26" i="2"/>
  <c r="E26" i="2" s="1"/>
  <c r="F25" i="2"/>
  <c r="D25" i="2"/>
  <c r="E25" i="2" s="1"/>
  <c r="F24" i="2"/>
  <c r="E24" i="2"/>
  <c r="D24" i="2"/>
  <c r="F23" i="2"/>
  <c r="D23" i="2"/>
  <c r="E23" i="2" s="1"/>
  <c r="F22" i="2"/>
  <c r="D22" i="2"/>
  <c r="E22" i="2" s="1"/>
  <c r="F21" i="2"/>
  <c r="D21" i="2"/>
  <c r="E21" i="2" s="1"/>
  <c r="F20" i="2"/>
  <c r="D20" i="2"/>
  <c r="E20" i="2" s="1"/>
  <c r="F19" i="2"/>
  <c r="D19" i="2"/>
  <c r="E19" i="2" s="1"/>
  <c r="F18" i="2"/>
  <c r="D18" i="2"/>
  <c r="E18" i="2" s="1"/>
  <c r="F17" i="2"/>
  <c r="D17" i="2"/>
  <c r="E17" i="2" s="1"/>
  <c r="D16" i="2"/>
  <c r="C16" i="2"/>
  <c r="B37" i="1"/>
  <c r="B36" i="1"/>
  <c r="B35" i="1"/>
  <c r="B34" i="1"/>
  <c r="B33" i="1"/>
  <c r="B32" i="1"/>
  <c r="G28" i="1"/>
  <c r="F28" i="1"/>
  <c r="G27" i="1"/>
  <c r="F27" i="1"/>
  <c r="G26" i="1"/>
  <c r="F26" i="1"/>
  <c r="G25" i="1"/>
  <c r="F25" i="1"/>
  <c r="G24" i="1"/>
  <c r="F24" i="1"/>
  <c r="G23" i="1"/>
  <c r="F23" i="1"/>
  <c r="G22" i="1"/>
  <c r="F22" i="1"/>
  <c r="G21" i="1"/>
  <c r="F21" i="1"/>
  <c r="G20" i="1"/>
  <c r="F20" i="1"/>
  <c r="G19" i="1"/>
  <c r="F19" i="1"/>
  <c r="G18" i="1"/>
  <c r="F18" i="1"/>
  <c r="G17" i="1"/>
  <c r="F17" i="1"/>
  <c r="E16" i="1"/>
  <c r="C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
  </authors>
  <commentList>
    <comment ref="B7" authorId="0" shapeId="0" xr:uid="{0207A6E6-035B-4B3A-B611-780D649D40B9}">
      <text>
        <r>
          <rPr>
            <b/>
            <sz val="9"/>
            <color indexed="81"/>
            <rFont val="Tahoma"/>
            <family val="2"/>
          </rPr>
          <t>MC: Coloque el nombre del indicador, recuerde que el nombre debe ser concreto, corto y debe permitir identificar de manera clara que quiere medir</t>
        </r>
        <r>
          <rPr>
            <sz val="9"/>
            <color indexed="81"/>
            <rFont val="Tahoma"/>
            <family val="2"/>
          </rPr>
          <t xml:space="preserve">
</t>
        </r>
      </text>
    </comment>
    <comment ref="C7" authorId="0" shapeId="0" xr:uid="{F2175B75-4C6D-420E-9EFF-68764216FF16}">
      <text>
        <r>
          <rPr>
            <b/>
            <sz val="9"/>
            <color indexed="81"/>
            <rFont val="Tahoma"/>
            <family val="2"/>
          </rPr>
          <t xml:space="preserve">MC: Seleccione el proceso al cual pertenece el indicador a registrar </t>
        </r>
        <r>
          <rPr>
            <sz val="9"/>
            <color indexed="81"/>
            <rFont val="Tahoma"/>
            <family val="2"/>
          </rPr>
          <t xml:space="preserve">
</t>
        </r>
      </text>
    </comment>
    <comment ref="D7" authorId="0" shapeId="0" xr:uid="{72334BE3-3D66-4DBE-B613-EB25F2830507}">
      <text>
        <r>
          <rPr>
            <b/>
            <sz val="9"/>
            <color indexed="81"/>
            <rFont val="Tahoma"/>
            <family val="2"/>
          </rPr>
          <t xml:space="preserve">MC: Describa el propósito del indicador, recuerde que el objetivo debe responder a las tres preguntas: Que? Para que? Como?.
Además este debe iniciar en verbo infinitivo (siempre terminan en “ar”, “er”, “ir”). </t>
        </r>
        <r>
          <rPr>
            <sz val="9"/>
            <color indexed="81"/>
            <rFont val="Tahoma"/>
            <family val="2"/>
          </rPr>
          <t xml:space="preserve">
</t>
        </r>
      </text>
    </comment>
    <comment ref="E7" authorId="0" shapeId="0" xr:uid="{523F18EA-5690-41F9-AB51-D273E16DD306}">
      <text>
        <r>
          <rPr>
            <b/>
            <sz val="9"/>
            <color indexed="81"/>
            <rFont val="Tahoma"/>
            <family val="2"/>
          </rPr>
          <t>MC: Seleccione la periodicidad o la frecuencia con la cual será medido el indicador. Recuerde que esta frecuencia deberá brindarle resultados que le permitan hacer toma de decisiones en los casos a que de lugar.</t>
        </r>
      </text>
    </comment>
    <comment ref="F7" authorId="0" shapeId="0" xr:uid="{CCEC9CE5-CDE7-48D7-BECE-A6DA1166DE36}">
      <text>
        <r>
          <rPr>
            <b/>
            <sz val="9"/>
            <color indexed="81"/>
            <rFont val="Tahoma"/>
            <family val="2"/>
          </rPr>
          <t xml:space="preserve">MC: Acorde a la creación del indicador defina cual es el tipo del mismo. Seleccione el tipo de indicador, recuerde que:
Eficacia: </t>
        </r>
        <r>
          <rPr>
            <sz val="9"/>
            <color indexed="81"/>
            <rFont val="Tahoma"/>
            <family val="2"/>
          </rPr>
          <t>Grado en el que se realizan las actividades planeadas y se logran los resultados planeados</t>
        </r>
        <r>
          <rPr>
            <b/>
            <sz val="9"/>
            <color indexed="81"/>
            <rFont val="Tahoma"/>
            <family val="2"/>
          </rPr>
          <t xml:space="preserve"> </t>
        </r>
        <r>
          <rPr>
            <sz val="9"/>
            <color indexed="81"/>
            <rFont val="Tahoma"/>
            <family val="2"/>
          </rPr>
          <t xml:space="preserve">
</t>
        </r>
        <r>
          <rPr>
            <b/>
            <sz val="9"/>
            <color indexed="81"/>
            <rFont val="Tahoma"/>
            <family val="2"/>
          </rPr>
          <t>Eficiencia</t>
        </r>
        <r>
          <rPr>
            <sz val="9"/>
            <color indexed="81"/>
            <rFont val="Tahoma"/>
            <family val="2"/>
          </rPr>
          <t xml:space="preserve">: Relación entre el resultado alcanzado y los recursos utilizados.
Efectividad: Medida en que la gestión permite el logro de los resultados planeados con un manejo óptimo de los recursos.
</t>
        </r>
        <r>
          <rPr>
            <b/>
            <sz val="9"/>
            <color indexed="81"/>
            <rFont val="Tahoma"/>
            <family val="2"/>
          </rPr>
          <t>Efectividad</t>
        </r>
        <r>
          <rPr>
            <sz val="9"/>
            <color indexed="81"/>
            <rFont val="Tahoma"/>
            <family val="2"/>
          </rPr>
          <t xml:space="preserve">: Medida en que la gestión permite el logro de los resultados planeados con un manejo óptimo de los recursos.
Calidad: Relacionados con la prestación del servicio. 
</t>
        </r>
        <r>
          <rPr>
            <b/>
            <sz val="9"/>
            <color indexed="81"/>
            <rFont val="Tahoma"/>
            <family val="2"/>
          </rPr>
          <t>Estructura:</t>
        </r>
        <r>
          <rPr>
            <sz val="9"/>
            <color indexed="81"/>
            <rFont val="Tahoma"/>
            <family val="2"/>
          </rPr>
          <t xml:space="preserve"> Son definidos como las “Medidas verificables de la disponibilidad y acceso a recursos, políticas y organización con que cuenta la empresa para atender las demandas y necesidades en Seguridad y Salud en el Trabajo”. Evalúa si los componentes del SG-SST realmente existen o no.
</t>
        </r>
        <r>
          <rPr>
            <b/>
            <sz val="9"/>
            <color indexed="81"/>
            <rFont val="Tahoma"/>
            <family val="2"/>
          </rPr>
          <t>Proceso:</t>
        </r>
        <r>
          <rPr>
            <sz val="9"/>
            <color indexed="81"/>
            <rFont val="Tahoma"/>
            <family val="2"/>
          </rPr>
          <t xml:space="preserve"> Definidos como las “Medidas verificables del grado de desarrollo e implementación del SG-SST.” Esto quiere decir que a través de estos indicadores puede evaluarse el avance de la puesta en marcha del sistema de gestión.
</t>
        </r>
        <r>
          <rPr>
            <b/>
            <sz val="9"/>
            <color indexed="81"/>
            <rFont val="Tahoma"/>
            <family val="2"/>
          </rPr>
          <t>Resultado:</t>
        </r>
        <r>
          <rPr>
            <sz val="9"/>
            <color indexed="81"/>
            <rFont val="Tahoma"/>
            <family val="2"/>
          </rPr>
          <t xml:space="preserve"> Definidos como las “Medidas verificables de los cambios alcanzados en el período definido, teniendo como base la programación hecha y la aplicación de recursos propios del programa o del sistema de gestión.”</t>
        </r>
      </text>
    </comment>
    <comment ref="G7" authorId="0" shapeId="0" xr:uid="{9F3EB8F3-2269-4827-9A9A-EE72B3CB92A2}">
      <text>
        <r>
          <rPr>
            <b/>
            <sz val="9"/>
            <color indexed="81"/>
            <rFont val="Tahoma"/>
            <family val="2"/>
          </rPr>
          <t>MC: Relacione la formula matemática del indicador, donde se evidencie el numerador y denominador de manera clara (Esta formula debe coincidir con la registrada en la ficha técnica).</t>
        </r>
        <r>
          <rPr>
            <sz val="9"/>
            <color indexed="81"/>
            <rFont val="Tahoma"/>
            <family val="2"/>
          </rPr>
          <t xml:space="preserve">
</t>
        </r>
      </text>
    </comment>
    <comment ref="H7" authorId="0" shapeId="0" xr:uid="{BCDAFF41-CF09-4962-9B9D-A6B17C6B6CD8}">
      <text>
        <r>
          <rPr>
            <b/>
            <sz val="9"/>
            <color indexed="81"/>
            <rFont val="Tahoma"/>
            <family val="2"/>
          </rPr>
          <t>MC: Relacione la(s) fuentes de información de las variables de la formula, estos pueden ser los sistemas de donde se extrae la información o los archivos de donde se sacan los datos de las variables.</t>
        </r>
      </text>
    </comment>
    <comment ref="I7" authorId="0" shapeId="0" xr:uid="{F7A3A78D-8438-4E6E-B80E-3B1DE011D6D7}">
      <text>
        <r>
          <rPr>
            <b/>
            <sz val="9"/>
            <color indexed="81"/>
            <rFont val="Tahoma"/>
            <family val="2"/>
          </rPr>
          <t>MC: Relacione la(s) fuentes de información de las variables de la formula, estos pueden ser los sistemas de donde se extrae la información o los archivos de donde se sacan los datos de las variables.</t>
        </r>
      </text>
    </comment>
    <comment ref="J7" authorId="0" shapeId="0" xr:uid="{FE355AB5-6139-4236-AF61-07CB564C2335}">
      <text>
        <r>
          <rPr>
            <b/>
            <sz val="9"/>
            <color indexed="81"/>
            <rFont val="Tahoma"/>
            <family val="2"/>
          </rPr>
          <t>MC: Ingrese el valor de la meta que se espera alcanzar con la medición del indicador, corresponde a Meta Constante, aquella que permanece igual en el tiempo. 
Recuerde la meta puede ser CONTANTE Ó VARIBLE</t>
        </r>
      </text>
    </comment>
    <comment ref="K7" authorId="0" shapeId="0" xr:uid="{06849FAF-02CC-4610-A7FE-0D60AC6DAB35}">
      <text>
        <r>
          <rPr>
            <b/>
            <sz val="9"/>
            <color indexed="81"/>
            <rFont val="Tahoma"/>
            <family val="2"/>
          </rPr>
          <t xml:space="preserve">MC: Ingrese el valor de la meta que se espera alcanzar con la medición del indicador. Corresponde a Meta Variable, aquella que puede cambiar entre un periodo y otro. </t>
        </r>
        <r>
          <rPr>
            <sz val="9"/>
            <color indexed="81"/>
            <rFont val="Tahoma"/>
            <family val="2"/>
          </rPr>
          <t xml:space="preserve">
</t>
        </r>
      </text>
    </comment>
    <comment ref="L7" authorId="0" shapeId="0" xr:uid="{1DE3B5B4-FF47-4C25-9DD9-8822780CD281}">
      <text>
        <r>
          <rPr>
            <b/>
            <sz val="9"/>
            <color indexed="81"/>
            <rFont val="Tahoma"/>
            <family val="2"/>
          </rPr>
          <t xml:space="preserve">MC: Ingrese el valor de la meta que se espera alcanzar con la medición del indicador. Corresponde a Meta Variable, aquella que puede cambiar entre un periodo y otro. </t>
        </r>
        <r>
          <rPr>
            <sz val="9"/>
            <color indexed="81"/>
            <rFont val="Tahoma"/>
            <family val="2"/>
          </rPr>
          <t xml:space="preserve">
</t>
        </r>
      </text>
    </comment>
    <comment ref="M7" authorId="0" shapeId="0" xr:uid="{3F852328-12FD-4458-9FA3-B4AF3BE5CD6B}">
      <text>
        <r>
          <rPr>
            <b/>
            <sz val="9"/>
            <color indexed="81"/>
            <rFont val="Tahoma"/>
            <family val="2"/>
          </rPr>
          <t xml:space="preserve">MC: Ingrese el valor de la meta que se espera alcanzar con la medición del indicador. Corresponde a Meta Variable, aquella que puede cambiar entre un periodo y otro. </t>
        </r>
        <r>
          <rPr>
            <sz val="9"/>
            <color indexed="81"/>
            <rFont val="Tahoma"/>
            <family val="2"/>
          </rPr>
          <t xml:space="preserve">
</t>
        </r>
      </text>
    </comment>
    <comment ref="O7" authorId="0" shapeId="0" xr:uid="{1454B447-DA5D-4A7C-99FF-3B38C308845A}">
      <text>
        <r>
          <rPr>
            <b/>
            <sz val="9"/>
            <color indexed="81"/>
            <rFont val="Tahoma"/>
            <family val="2"/>
          </rPr>
          <t>MC: Coloque el rango de resultados que puede esperase, que defina a todos los resultados que estén contenidos dentro de este rango como NO ACEPTABLE</t>
        </r>
        <r>
          <rPr>
            <sz val="9"/>
            <color indexed="81"/>
            <rFont val="Tahoma"/>
            <family val="2"/>
          </rPr>
          <t xml:space="preserve">
</t>
        </r>
      </text>
    </comment>
    <comment ref="P7" authorId="0" shapeId="0" xr:uid="{3E0F00A8-CDD7-44C8-9501-9B4ACE29BC0D}">
      <text>
        <r>
          <rPr>
            <b/>
            <sz val="9"/>
            <color indexed="81"/>
            <rFont val="Tahoma"/>
            <family val="2"/>
          </rPr>
          <t>MC: Coloque el rango de resultados que puede esperase, que defina a todos los resultados que estén contenidos dentro de este rango como ACEPTABLE</t>
        </r>
      </text>
    </comment>
    <comment ref="Q7" authorId="0" shapeId="0" xr:uid="{BFEE71FB-73E0-4E03-9D2F-8E06EBE64BD7}">
      <text>
        <r>
          <rPr>
            <b/>
            <sz val="9"/>
            <color indexed="81"/>
            <rFont val="Tahoma"/>
            <family val="2"/>
          </rPr>
          <t xml:space="preserve">MC: Coloque el rango de resultados que puede esperase, que defina a todos los resultados que estén contenidos dentro de este rango como SOBRESALIENTE </t>
        </r>
        <r>
          <rPr>
            <sz val="9"/>
            <color indexed="81"/>
            <rFont val="Tahoma"/>
            <family val="2"/>
          </rPr>
          <t xml:space="preserve">
</t>
        </r>
      </text>
    </comment>
    <comment ref="R7" authorId="0" shapeId="0" xr:uid="{1B0F9CC5-E6A4-412B-A245-EDF2FD7F69FD}">
      <text>
        <r>
          <rPr>
            <b/>
            <sz val="9"/>
            <color indexed="81"/>
            <rFont val="Tahoma"/>
            <family val="2"/>
          </rPr>
          <t>MC: Coloque el cargo de la persona responsable de recopilar los datos y hacer el calculo del indicador.</t>
        </r>
        <r>
          <rPr>
            <sz val="9"/>
            <color indexed="81"/>
            <rFont val="Tahoma"/>
            <family val="2"/>
          </rPr>
          <t xml:space="preserve">
</t>
        </r>
      </text>
    </comment>
    <comment ref="S7" authorId="0" shapeId="0" xr:uid="{8C3C0E1C-AE06-448A-B2E6-7389448F2553}">
      <text>
        <r>
          <rPr>
            <b/>
            <sz val="9"/>
            <color indexed="81"/>
            <rFont val="Tahoma"/>
            <family val="2"/>
          </rPr>
          <t>MC: Coloque el cargo de la persona responsable de analizar los resultados del indicador (este deberá diligenciar el campo análisis de cada periodo).</t>
        </r>
      </text>
    </comment>
    <comment ref="T7" authorId="0" shapeId="0" xr:uid="{12E509AC-93BA-4132-8763-818CC106F5A8}">
      <text>
        <r>
          <rPr>
            <b/>
            <sz val="9"/>
            <color indexed="81"/>
            <rFont val="Tahoma"/>
            <family val="2"/>
          </rPr>
          <t>MC:</t>
        </r>
        <r>
          <rPr>
            <sz val="9"/>
            <color indexed="81"/>
            <rFont val="Tahoma"/>
            <family val="2"/>
          </rPr>
          <t xml:space="preserve">
</t>
        </r>
        <r>
          <rPr>
            <b/>
            <sz val="9"/>
            <color indexed="81"/>
            <rFont val="Tahoma"/>
            <family val="2"/>
          </rPr>
          <t>Esta corresponde a la variable 1 de la formula matemática (numerador) ingrese el dato (formato número)</t>
        </r>
      </text>
    </comment>
    <comment ref="U7" authorId="0" shapeId="0" xr:uid="{359ABB15-5F92-4F30-972A-2E825408835D}">
      <text>
        <r>
          <rPr>
            <b/>
            <sz val="9"/>
            <color indexed="81"/>
            <rFont val="Tahoma"/>
            <family val="2"/>
          </rPr>
          <t>MC:
Esta corresponde a la variable 2 de la formula matemática (numerador) ingrese el dato (formato número)</t>
        </r>
        <r>
          <rPr>
            <sz val="9"/>
            <color indexed="81"/>
            <rFont val="Tahoma"/>
            <family val="2"/>
          </rPr>
          <t xml:space="preserve">
</t>
        </r>
      </text>
    </comment>
    <comment ref="V7" authorId="0" shapeId="0" xr:uid="{6A236380-133D-41E2-A543-CE0E3D9D99AD}">
      <text>
        <r>
          <rPr>
            <b/>
            <sz val="9"/>
            <color indexed="81"/>
            <rFont val="Tahoma"/>
            <family val="2"/>
          </rPr>
          <t>MC:
Corresponde al resultado del calculo matemático entre la variable 1 y la variable 2. Si el indicador cuenta con mas de dos variables informe el proceso de MC, para el ajuste necesario de inclusión del campo</t>
        </r>
      </text>
    </comment>
    <comment ref="W7" authorId="0" shapeId="0" xr:uid="{34D95D37-0F71-4CBB-8076-124388556836}">
      <text>
        <r>
          <rPr>
            <b/>
            <sz val="9"/>
            <color indexed="81"/>
            <rFont val="Tahoma"/>
            <family val="2"/>
          </rPr>
          <t>MC: Describa de manera breve el resultado del indicador obtenido en el periodo. 
Procure que este análisis permita justificar el resultado de manera clara y puntual</t>
        </r>
      </text>
    </comment>
    <comment ref="B48" authorId="1" shapeId="0" xr:uid="{8D565BFD-CA0C-4858-9F8E-2B487A9E5A76}">
      <text>
        <r>
          <rPr>
            <sz val="11"/>
            <color theme="1"/>
            <rFont val="Arial"/>
            <family val="2"/>
          </rPr>
          <t>======
ID#AAAAKbdWWlU
admin    (2020-10-02 18:24:49)
JULIETH VALDES</t>
        </r>
      </text>
    </comment>
    <comment ref="B49" authorId="1" shapeId="0" xr:uid="{DE6488CA-C313-49C0-8349-B235AAFC396F}">
      <text>
        <r>
          <rPr>
            <sz val="11"/>
            <color theme="1"/>
            <rFont val="Arial"/>
            <family val="2"/>
          </rPr>
          <t>======
ID#AAAAKbdWWmE
admin    (2020-10-02 18:24:49)
JULIETH VALDES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7" authorId="0" shapeId="0" xr:uid="{AFA846EC-5FB4-42E4-89E3-361C8D55207F}">
      <text>
        <r>
          <rPr>
            <b/>
            <sz val="12"/>
            <color indexed="81"/>
            <rFont val="Tahoma"/>
            <family val="2"/>
          </rPr>
          <t>MC: Seleccione el indicador a Consultar.
Para ver el resumen no necesita seleccionar ni escribir en esta hoja ningún otro dato.</t>
        </r>
        <r>
          <rPr>
            <sz val="12"/>
            <color indexed="81"/>
            <rFont val="Tahoma"/>
            <family val="2"/>
          </rPr>
          <t xml:space="preserve">
</t>
        </r>
      </text>
    </comment>
    <comment ref="D17" authorId="0" shapeId="0" xr:uid="{D2214E02-AD1B-4D57-8232-8C5874C1B974}">
      <text>
        <r>
          <rPr>
            <b/>
            <sz val="9"/>
            <color indexed="81"/>
            <rFont val="Tahoma"/>
            <family val="2"/>
          </rPr>
          <t>MC: Coloque el rango de resultados que puede esperase, que defina a todos los resultados que estén contenidos dentro de este rango como NO ACEPTABLE</t>
        </r>
        <r>
          <rPr>
            <sz val="9"/>
            <color indexed="81"/>
            <rFont val="Tahoma"/>
            <family val="2"/>
          </rPr>
          <t xml:space="preserve">
</t>
        </r>
      </text>
    </comment>
    <comment ref="D18" authorId="0" shapeId="0" xr:uid="{DEEB5712-36BC-4E85-B93C-B3DA77EBD6C8}">
      <text>
        <r>
          <rPr>
            <b/>
            <sz val="9"/>
            <color indexed="81"/>
            <rFont val="Tahoma"/>
            <family val="2"/>
          </rPr>
          <t>MC: Coloque el rango de resultados que puede esperase, que defina a todos los resultados que estén contenidos dentro de este rango como ACEPTABLE</t>
        </r>
      </text>
    </comment>
    <comment ref="D19" authorId="0" shapeId="0" xr:uid="{E0FF97E2-B7B7-4748-B856-CB9F3F70BF25}">
      <text>
        <r>
          <rPr>
            <b/>
            <sz val="9"/>
            <color indexed="81"/>
            <rFont val="Tahoma"/>
            <family val="2"/>
          </rPr>
          <t xml:space="preserve">MC: Coloque el rango de resultados que puede esperase, que defina a todos los resultados que estén contenidos dentro de este rango como SOBRESALIENTE </t>
        </r>
        <r>
          <rPr>
            <sz val="9"/>
            <color indexed="81"/>
            <rFont val="Tahoma"/>
            <family val="2"/>
          </rPr>
          <t xml:space="preserve">
</t>
        </r>
      </text>
    </comment>
  </commentList>
</comments>
</file>

<file path=xl/sharedStrings.xml><?xml version="1.0" encoding="utf-8"?>
<sst xmlns="http://schemas.openxmlformats.org/spreadsheetml/2006/main" count="1020" uniqueCount="686">
  <si>
    <t>INDICADOR DE GESTIÓN</t>
  </si>
  <si>
    <t xml:space="preserve">PROCESO </t>
  </si>
  <si>
    <t>NOMBRE DEL INDICADOR</t>
  </si>
  <si>
    <t>RESPONSABLE</t>
  </si>
  <si>
    <t xml:space="preserve">Analista de estudios </t>
  </si>
  <si>
    <t>INDICADOR</t>
  </si>
  <si>
    <t>NOMBRE:</t>
  </si>
  <si>
    <t>Resultado de aprobación de estudios</t>
  </si>
  <si>
    <t>FORMULA:</t>
  </si>
  <si>
    <t xml:space="preserve">Número de solicitudes de estudios aprobadas en el mes  </t>
  </si>
  <si>
    <t>x 100</t>
  </si>
  <si>
    <t>Total de  solicitudes de estudios en el mes</t>
  </si>
  <si>
    <t>FUENTE DATOS:</t>
  </si>
  <si>
    <t>CUADRO DE TRAZABILIDAD</t>
  </si>
  <si>
    <t>META:</t>
  </si>
  <si>
    <t xml:space="preserve">INFORMACIÓN PROPIA DE CADA PROCESO </t>
  </si>
  <si>
    <t>Periodo</t>
  </si>
  <si>
    <t>Resultado</t>
  </si>
  <si>
    <t>Meta</t>
  </si>
  <si>
    <t xml:space="preserve">Enero </t>
  </si>
  <si>
    <t xml:space="preserve">Febrero </t>
  </si>
  <si>
    <t>Marzo</t>
  </si>
  <si>
    <t>Abril</t>
  </si>
  <si>
    <t>Mayo</t>
  </si>
  <si>
    <t>Junio</t>
  </si>
  <si>
    <t>Julio</t>
  </si>
  <si>
    <t>Agosto</t>
  </si>
  <si>
    <t>Septiembre</t>
  </si>
  <si>
    <t>Octubre</t>
  </si>
  <si>
    <t>Noviembre</t>
  </si>
  <si>
    <t>Diciembre</t>
  </si>
  <si>
    <t>ANÁLISIS</t>
  </si>
  <si>
    <t>Analista</t>
  </si>
  <si>
    <t>*100</t>
  </si>
  <si>
    <t>Número de solicitudes de estudios aprobados en el mes</t>
  </si>
  <si>
    <t>%</t>
  </si>
  <si>
    <t xml:space="preserve">Analista </t>
  </si>
  <si>
    <t>Cuadro de trazabilidad</t>
  </si>
  <si>
    <t>5 horas promedio</t>
  </si>
  <si>
    <t>Promedio</t>
  </si>
  <si>
    <t>ANALISIS</t>
  </si>
  <si>
    <t>ESTRATEGICOS</t>
  </si>
  <si>
    <t>MISIONALES</t>
  </si>
  <si>
    <t>APOYO</t>
  </si>
  <si>
    <t>CONTROL Y EVALUACION</t>
  </si>
  <si>
    <t>1. Nivel Estratégico (Alta Dirección)</t>
  </si>
  <si>
    <r>
      <t>Asamblea de Accionistas o Junta Directiva</t>
    </r>
    <r>
      <rPr>
        <sz val="10"/>
        <color rgb="FF000000"/>
        <rFont val="Arial"/>
        <family val="2"/>
        <scheme val="minor"/>
      </rPr>
      <t xml:space="preserve"> (en caso de sociedades)</t>
    </r>
  </si>
  <si>
    <t>Presidencia o Gerencia General</t>
  </si>
  <si>
    <r>
      <t>Consejo de Administración</t>
    </r>
    <r>
      <rPr>
        <sz val="10"/>
        <color rgb="FF000000"/>
        <rFont val="Arial"/>
        <family val="2"/>
        <scheme val="minor"/>
      </rPr>
      <t xml:space="preserve"> (si aplica)</t>
    </r>
  </si>
  <si>
    <r>
      <t>Revisoría Fiscal</t>
    </r>
    <r>
      <rPr>
        <sz val="10"/>
        <color rgb="FF000000"/>
        <rFont val="Arial"/>
        <family val="2"/>
        <scheme val="minor"/>
      </rPr>
      <t xml:space="preserve"> (si es obligatoria)</t>
    </r>
  </si>
  <si>
    <t>2. Nivel Táctico (Gerencias o Direcciones)</t>
  </si>
  <si>
    <r>
      <t>Gerencias o Direcciones de Áreas Funcionales</t>
    </r>
    <r>
      <rPr>
        <sz val="10"/>
        <color rgb="FF000000"/>
        <rFont val="Arial"/>
        <family val="2"/>
        <scheme val="minor"/>
      </rPr>
      <t>, como:</t>
    </r>
  </si>
  <si>
    <t>Gerencia Financiera</t>
  </si>
  <si>
    <t>Gerencia Administrativa</t>
  </si>
  <si>
    <t>Gerencia Comercial</t>
  </si>
  <si>
    <t>Gerencia de Producción u Operaciones</t>
  </si>
  <si>
    <t>Gerencia de Talento Humano</t>
  </si>
  <si>
    <t>3. Nivel Operativo (Coordinaciones o Jefaturas)</t>
  </si>
  <si>
    <r>
      <t>Jefaturas o Coordinaciones de Áreas Específicas</t>
    </r>
    <r>
      <rPr>
        <sz val="10"/>
        <color rgb="FF000000"/>
        <rFont val="Arial"/>
        <family val="2"/>
        <scheme val="minor"/>
      </rPr>
      <t>, como:</t>
    </r>
  </si>
  <si>
    <t>Contabilidad</t>
  </si>
  <si>
    <t>Tesorería</t>
  </si>
  <si>
    <t>Compras y Suministros</t>
  </si>
  <si>
    <t>Logística</t>
  </si>
  <si>
    <t>Servicio al Cliente</t>
  </si>
  <si>
    <t>4. Nivel de Ejecución (Personal Operativo)</t>
  </si>
  <si>
    <t>Supervisores y Analistas</t>
  </si>
  <si>
    <t>Asistentes y Técnicos</t>
  </si>
  <si>
    <t>Operarios y Personal de Campo</t>
  </si>
  <si>
    <t>COORDINADOR I</t>
  </si>
  <si>
    <t>COORDINADOR II</t>
  </si>
  <si>
    <t>COORDINADOR III</t>
  </si>
  <si>
    <t>Los indicadores son herramientas clave para medir el desempeño y la eficiencia de una empresa, un proyecto o un proceso. Se pueden clasificar en diferentes tipos según su propósito y enfoque.</t>
  </si>
  <si>
    <t>1. Indicadores según su naturaleza</t>
  </si>
  <si>
    <r>
      <t xml:space="preserve">✅ </t>
    </r>
    <r>
      <rPr>
        <b/>
        <sz val="10"/>
        <color rgb="FF000000"/>
        <rFont val="Arial"/>
        <family val="2"/>
        <scheme val="minor"/>
      </rPr>
      <t>Indicadores financieros</t>
    </r>
    <r>
      <rPr>
        <sz val="10"/>
        <color rgb="FF000000"/>
        <rFont val="Arial"/>
        <family val="2"/>
        <scheme val="minor"/>
      </rPr>
      <t>: Evalúan la situación económica de la empresa.</t>
    </r>
  </si>
  <si>
    <t>Rentabilidad (ROA, ROE, margen de utilidad)</t>
  </si>
  <si>
    <t>Liquidez (razón corriente, prueba ácida)</t>
  </si>
  <si>
    <t>Endeudamiento (apalancamiento financiero)</t>
  </si>
  <si>
    <t>Rotación (inventarios, cuentas por cobrar)</t>
  </si>
  <si>
    <r>
      <t xml:space="preserve">✅ </t>
    </r>
    <r>
      <rPr>
        <b/>
        <sz val="10"/>
        <color rgb="FF000000"/>
        <rFont val="Arial"/>
        <family val="2"/>
        <scheme val="minor"/>
      </rPr>
      <t>Indicadores de gestión</t>
    </r>
    <r>
      <rPr>
        <sz val="10"/>
        <color rgb="FF000000"/>
        <rFont val="Arial"/>
        <family val="2"/>
        <scheme val="minor"/>
      </rPr>
      <t>: Miden la eficiencia y efectividad de los procesos internos.</t>
    </r>
  </si>
  <si>
    <t>Tiempos de producción</t>
  </si>
  <si>
    <t>Costos operativos</t>
  </si>
  <si>
    <t>Cumplimiento de presupuestos</t>
  </si>
  <si>
    <r>
      <t xml:space="preserve">✅ </t>
    </r>
    <r>
      <rPr>
        <b/>
        <sz val="10"/>
        <color rgb="FF000000"/>
        <rFont val="Arial"/>
        <family val="2"/>
        <scheme val="minor"/>
      </rPr>
      <t>Indicadores de calidad</t>
    </r>
    <r>
      <rPr>
        <sz val="10"/>
        <color rgb="FF000000"/>
        <rFont val="Arial"/>
        <family val="2"/>
        <scheme val="minor"/>
      </rPr>
      <t>: Evalúan el cumplimiento de estándares y satisfacción del cliente.</t>
    </r>
  </si>
  <si>
    <t>Tasa de defectos</t>
  </si>
  <si>
    <t>Nivel de satisfacción del cliente</t>
  </si>
  <si>
    <t>Cumplimiento de normativas</t>
  </si>
  <si>
    <r>
      <t xml:space="preserve">✅ </t>
    </r>
    <r>
      <rPr>
        <b/>
        <sz val="10"/>
        <color rgb="FF000000"/>
        <rFont val="Arial"/>
        <family val="2"/>
        <scheme val="minor"/>
      </rPr>
      <t>Indicadores de productividad</t>
    </r>
    <r>
      <rPr>
        <sz val="10"/>
        <color rgb="FF000000"/>
        <rFont val="Arial"/>
        <family val="2"/>
        <scheme val="minor"/>
      </rPr>
      <t>: Relacionan los recursos utilizados con los resultados obtenidos.</t>
    </r>
  </si>
  <si>
    <t>Producción por hora/trabajador</t>
  </si>
  <si>
    <t>Costos por unidad producida</t>
  </si>
  <si>
    <t>Uso de capacidad instalada</t>
  </si>
  <si>
    <r>
      <t xml:space="preserve">✅ </t>
    </r>
    <r>
      <rPr>
        <b/>
        <sz val="10"/>
        <color rgb="FF000000"/>
        <rFont val="Arial"/>
        <family val="2"/>
        <scheme val="minor"/>
      </rPr>
      <t>Indicadores de impacto</t>
    </r>
    <r>
      <rPr>
        <sz val="10"/>
        <color rgb="FF000000"/>
        <rFont val="Arial"/>
        <family val="2"/>
        <scheme val="minor"/>
      </rPr>
      <t>: Miden los efectos de un proyecto o política en el entorno.</t>
    </r>
  </si>
  <si>
    <t>Reducción de emisiones contaminantes</t>
  </si>
  <si>
    <t>Creación de empleo</t>
  </si>
  <si>
    <t>Cumplimiento de Objetivos de Desarrollo Sostenible (ODS)</t>
  </si>
  <si>
    <t>2. Indicadores según el momento de medición</t>
  </si>
  <si>
    <r>
      <t xml:space="preserve">📌 </t>
    </r>
    <r>
      <rPr>
        <b/>
        <sz val="10"/>
        <color rgb="FF000000"/>
        <rFont val="Arial"/>
        <family val="2"/>
        <scheme val="minor"/>
      </rPr>
      <t>Indicadores de resultado</t>
    </r>
    <r>
      <rPr>
        <sz val="10"/>
        <color rgb="FF000000"/>
        <rFont val="Arial"/>
        <family val="2"/>
        <scheme val="minor"/>
      </rPr>
      <t>: Miden los logros obtenidos en un período determinado (ejemplo: ingresos anuales, rentabilidad neta).</t>
    </r>
  </si>
  <si>
    <r>
      <t xml:space="preserve">📌 </t>
    </r>
    <r>
      <rPr>
        <b/>
        <sz val="10"/>
        <color rgb="FF000000"/>
        <rFont val="Arial"/>
        <family val="2"/>
        <scheme val="minor"/>
      </rPr>
      <t>Indicadores de proceso</t>
    </r>
    <r>
      <rPr>
        <sz val="10"/>
        <color rgb="FF000000"/>
        <rFont val="Arial"/>
        <family val="2"/>
        <scheme val="minor"/>
      </rPr>
      <t>: Evalúan el desempeño de actividades en tiempo real (ejemplo: tiempo promedio de respuesta al cliente).</t>
    </r>
  </si>
  <si>
    <r>
      <t xml:space="preserve">📌 </t>
    </r>
    <r>
      <rPr>
        <b/>
        <sz val="10"/>
        <color rgb="FF000000"/>
        <rFont val="Arial"/>
        <family val="2"/>
        <scheme val="minor"/>
      </rPr>
      <t>Indicadores de impacto</t>
    </r>
    <r>
      <rPr>
        <sz val="10"/>
        <color rgb="FF000000"/>
        <rFont val="Arial"/>
        <family val="2"/>
        <scheme val="minor"/>
      </rPr>
      <t>: Determinan cambios a largo plazo en la organización o la sociedad (ejemplo: reducción de la pobreza tras un programa social).</t>
    </r>
  </si>
  <si>
    <t>3. Indicadores según su nivel de control</t>
  </si>
  <si>
    <r>
      <t xml:space="preserve">🔹 </t>
    </r>
    <r>
      <rPr>
        <b/>
        <sz val="10"/>
        <color rgb="FF000000"/>
        <rFont val="Arial"/>
        <family val="2"/>
        <scheme val="minor"/>
      </rPr>
      <t>Indicadores estratégicos</t>
    </r>
    <r>
      <rPr>
        <sz val="10"/>
        <color rgb="FF000000"/>
        <rFont val="Arial"/>
        <family val="2"/>
        <scheme val="minor"/>
      </rPr>
      <t>: Miden el logro de objetivos globales (ejemplo: participación en el mercado).</t>
    </r>
  </si>
  <si>
    <r>
      <t xml:space="preserve">🔹 </t>
    </r>
    <r>
      <rPr>
        <b/>
        <sz val="10"/>
        <color rgb="FF000000"/>
        <rFont val="Arial"/>
        <family val="2"/>
        <scheme val="minor"/>
      </rPr>
      <t>Indicadores tácticos</t>
    </r>
    <r>
      <rPr>
        <sz val="10"/>
        <color rgb="FF000000"/>
        <rFont val="Arial"/>
        <family val="2"/>
        <scheme val="minor"/>
      </rPr>
      <t>: Evalúan áreas específicas dentro de la empresa (ejemplo: tasa de conversión en ventas).</t>
    </r>
  </si>
  <si>
    <r>
      <t xml:space="preserve">🔹 </t>
    </r>
    <r>
      <rPr>
        <b/>
        <sz val="10"/>
        <color rgb="FF000000"/>
        <rFont val="Arial"/>
        <family val="2"/>
        <scheme val="minor"/>
      </rPr>
      <t>Indicadores operativos</t>
    </r>
    <r>
      <rPr>
        <sz val="10"/>
        <color rgb="FF000000"/>
        <rFont val="Arial"/>
        <family val="2"/>
        <scheme val="minor"/>
      </rPr>
      <t>: Supervisan actividades diarias (ejemplo: número de productos defectuosos por día).</t>
    </r>
  </si>
  <si>
    <t>TABLERO DE INDICADORES</t>
  </si>
  <si>
    <t xml:space="preserve"> </t>
  </si>
  <si>
    <t>INFORMACIÓN BASICA DEL INDICADOR</t>
  </si>
  <si>
    <t>NIVELES DE LOGRO</t>
  </si>
  <si>
    <t>REPORTE DE DATOS VIGENCIA 2021</t>
  </si>
  <si>
    <t>ENERO</t>
  </si>
  <si>
    <t>FEBRERO</t>
  </si>
  <si>
    <t>MARZO</t>
  </si>
  <si>
    <t>ABRIL</t>
  </si>
  <si>
    <t>MAYO</t>
  </si>
  <si>
    <t>JUNIO</t>
  </si>
  <si>
    <t>JULIO</t>
  </si>
  <si>
    <t>AGOSTO</t>
  </si>
  <si>
    <t>SEPTIEMBRE</t>
  </si>
  <si>
    <t>OCTUBRE</t>
  </si>
  <si>
    <t>NOVIEMBRE</t>
  </si>
  <si>
    <t>DICIEMBRE</t>
  </si>
  <si>
    <t>Nombre indicador</t>
  </si>
  <si>
    <t>Proceso</t>
  </si>
  <si>
    <t>Objetivo del indicador</t>
  </si>
  <si>
    <t>Periodicidad</t>
  </si>
  <si>
    <t>Tipo de indicador
7</t>
  </si>
  <si>
    <t>Fórmula del Indicador</t>
  </si>
  <si>
    <t>Fuente de información Numerador</t>
  </si>
  <si>
    <t>Fuente de información Denominador</t>
  </si>
  <si>
    <t>Meta Constante</t>
  </si>
  <si>
    <t>Meta Variable 1T</t>
  </si>
  <si>
    <t>Meta Variable 2T</t>
  </si>
  <si>
    <t>Meta Variable 3T</t>
  </si>
  <si>
    <t>Meta Variable 4T</t>
  </si>
  <si>
    <t>NO ACEPTABLE</t>
  </si>
  <si>
    <t>ACEPTABLE</t>
  </si>
  <si>
    <t>SOBRESALIENTE</t>
  </si>
  <si>
    <t>Responsable Calcular indicador</t>
  </si>
  <si>
    <t>Responsable de Analizar indicador</t>
  </si>
  <si>
    <t>NUMERADOR</t>
  </si>
  <si>
    <t>DENOMINADOR</t>
  </si>
  <si>
    <t>CALCULO MATEMATICO</t>
  </si>
  <si>
    <t>Análisis</t>
  </si>
  <si>
    <t>Mensual</t>
  </si>
  <si>
    <t>Eficiencia</t>
  </si>
  <si>
    <t>Eficacia</t>
  </si>
  <si>
    <t>95% - 99%</t>
  </si>
  <si>
    <t>Capacitaciones realizadas</t>
  </si>
  <si>
    <t>Gestión Documental</t>
  </si>
  <si>
    <t>Medir el número de capacitaciones realiadas por el proceso de Gestión Documental</t>
  </si>
  <si>
    <t>Trimestral</t>
  </si>
  <si>
    <t>Efectividad</t>
  </si>
  <si>
    <r>
      <rPr>
        <u/>
        <sz val="12"/>
        <rFont val="Century Gothic"/>
        <family val="2"/>
      </rPr>
      <t>Número de Capacitaciones realizadas</t>
    </r>
    <r>
      <rPr>
        <sz val="12"/>
        <rFont val="Century Gothic"/>
        <family val="2"/>
      </rPr>
      <t xml:space="preserve">     </t>
    </r>
    <r>
      <rPr>
        <b/>
        <sz val="12"/>
        <rFont val="Century Gothic"/>
        <family val="2"/>
      </rPr>
      <t xml:space="preserve">* 100 </t>
    </r>
    <r>
      <rPr>
        <sz val="12"/>
        <rFont val="Century Gothic"/>
        <family val="2"/>
      </rPr>
      <t xml:space="preserve">
Número de Capacitaciones programadas
</t>
    </r>
  </si>
  <si>
    <t>Plan de Acción</t>
  </si>
  <si>
    <t>0% - 80%</t>
  </si>
  <si>
    <t>81% - 90%</t>
  </si>
  <si>
    <t>91% - 100%</t>
  </si>
  <si>
    <t>Jhon Warner Paz</t>
  </si>
  <si>
    <t>Luis Eduardo Zamora Sánchez</t>
  </si>
  <si>
    <t>Al corte de marzo se realizó una (1) capacitación sobre Organización de Archivos y Transferencia Documental al proceso de Gestión de Comunicaciones</t>
  </si>
  <si>
    <t>Porcentaje de préstamos efectuado satisfactoriamente</t>
  </si>
  <si>
    <t>Medir el porcentaje de efectividad de los préstamos documentales solicitados</t>
  </si>
  <si>
    <r>
      <rPr>
        <u/>
        <sz val="12"/>
        <rFont val="Century Gothic"/>
        <family val="2"/>
      </rPr>
      <t xml:space="preserve">Número de préstamos realizados por el área de Gestión Documental </t>
    </r>
    <r>
      <rPr>
        <sz val="12"/>
        <rFont val="Century Gothic"/>
        <family val="2"/>
      </rPr>
      <t xml:space="preserve"> * 100    Solicitudes de Préstamos en el mes</t>
    </r>
  </si>
  <si>
    <t>Formato para consulta y préstamo de documentos</t>
  </si>
  <si>
    <t>Se realizo sin mayor contratiempo 1 préstamo documental de 1 que solicitaron</t>
  </si>
  <si>
    <t>En el mes de febrero no se solicitaron préstamos de documentos</t>
  </si>
  <si>
    <t>En el mes de marzo no se solicitaron préstamos de documentos</t>
  </si>
  <si>
    <t>0% - 60%</t>
  </si>
  <si>
    <t>61% - 89%</t>
  </si>
  <si>
    <t>90% - 100%</t>
  </si>
  <si>
    <t>PRESUPUESTO EJECUTADO</t>
  </si>
  <si>
    <t>Gestión Financiera</t>
  </si>
  <si>
    <t>(Presupuesto obligado/Presupuesto vigente)*100</t>
  </si>
  <si>
    <t>Aplicativo SIIF Nacion II</t>
  </si>
  <si>
    <t>Miguel Angel Franco</t>
  </si>
  <si>
    <t>La ejecucion presupuestal frente a la meta: del 1er. Trimestre el cual se programo el 8% y se ejecuto el 3,33% del total del presupuesto. Equivalente al 41,63% de la meta, el logro es No Aceptable</t>
  </si>
  <si>
    <t>PAC EJECUTADO</t>
  </si>
  <si>
    <t>(PAC ejecutado/PAC Disponible)*100</t>
  </si>
  <si>
    <t>La meta del PAC debe ser ejecutada al 100% con respecto a la disponibilidad de recursos aprobados por el DTN. Para el primer trimestre su ejecucion es del 93,98% con un logro Aceptable</t>
  </si>
  <si>
    <t xml:space="preserve">Cumplimiento del Programa de Auditoria </t>
  </si>
  <si>
    <t>Evaluación y Control</t>
  </si>
  <si>
    <t>Medir el nivel de cumplimiento del Programa de Auditoría</t>
  </si>
  <si>
    <t>(# de Actividades ejecutadas del Programa de Auditoria/ # Actividades planeadas del Programa de Auditoria)*100</t>
  </si>
  <si>
    <t xml:space="preserve">Actividades ejecutadas del Programa de Auditoria </t>
  </si>
  <si>
    <t xml:space="preserve">Actividades planeadas del Programa de Auditoria </t>
  </si>
  <si>
    <t>&lt;80</t>
  </si>
  <si>
    <t>&gt;=80&lt;90</t>
  </si>
  <si>
    <t>&gt;90</t>
  </si>
  <si>
    <t>Gestor del proceso /Cogestor del proceso</t>
  </si>
  <si>
    <t>En el primer trimestre se logró un cumplimiento promedio de 93,75%, ejecutando oportunamente 15 de las 16 actividades programada para el periodo. El informe de seguimiento a PQRSD se entregó en abril (posterior a su programación).</t>
  </si>
  <si>
    <t>Seguimiento Programa Uso Eficiente del Agua</t>
  </si>
  <si>
    <t>Gestión Administrativa</t>
  </si>
  <si>
    <t>(consumo de agua periodo anterior en m3 - consumo de agua periodo actual en m3)/(consumo de agua periodo anterior en m3)*100</t>
  </si>
  <si>
    <t>Sumatoria recibos de acueducto y alcantarillado vigencia actual.</t>
  </si>
  <si>
    <t>Sumatoria recibos de acueducto y alcantarillado vigencia anterior.</t>
  </si>
  <si>
    <t>55,75 m3</t>
  </si>
  <si>
    <t>76,75 m3</t>
  </si>
  <si>
    <t>0 - menos (negativo)</t>
  </si>
  <si>
    <t>0,1 - 1,9%</t>
  </si>
  <si>
    <t>2% en adelante</t>
  </si>
  <si>
    <t>Ingeniero Ambiental</t>
  </si>
  <si>
    <t>Gestor del proceso</t>
  </si>
  <si>
    <t>La facturacion de acueducto y alcantarillado no ha llegado aun</t>
  </si>
  <si>
    <t>Seguimiento Programa Uso Eficiente de la Energía</t>
  </si>
  <si>
    <t>(consumo de energía periodo anterior en kWh - consumo de agua periodo actual en kWh)/(consumo de agua periodo anterior en kWh)*100</t>
  </si>
  <si>
    <t>Sumatoria recibos de energía vigencia actual, Sumatoria recibos de energía vigencia anterior.</t>
  </si>
  <si>
    <t>Sumatoria recibos de energía vigencia anterior.</t>
  </si>
  <si>
    <t>4.147 kw</t>
  </si>
  <si>
    <t>4.542 kw</t>
  </si>
  <si>
    <t>4.564 kw</t>
  </si>
  <si>
    <t>0,1 - 1,2%</t>
  </si>
  <si>
    <t>1,3% en adelante</t>
  </si>
  <si>
    <t>(13516-13430)</t>
  </si>
  <si>
    <t xml:space="preserve">Se han consumido 11664 kw  los consumos del mes de diciembre y  </t>
  </si>
  <si>
    <t>Seguimiento Plan de Eficiencia Administrativa y Cero Papel</t>
  </si>
  <si>
    <t>Promover y fortalecer la Gestión Integral de los Residuos Sólidos desde su generación, separación en la fuente, disposición final o cierre del ciclo y/o aprovechamiento.</t>
  </si>
  <si>
    <t>((consumo de papel año anterior - consumo de papel año actual)-1)*100</t>
  </si>
  <si>
    <t xml:space="preserve">Consumo de papel - Papel aprovechado (vigencia actual y anterior) </t>
  </si>
  <si>
    <t xml:space="preserve">Consumo de papel - Papel aprovechado (vigencia anterior) </t>
  </si>
  <si>
    <t>0-20%</t>
  </si>
  <si>
    <t>21%-59%</t>
  </si>
  <si>
    <t>60%-100%</t>
  </si>
  <si>
    <t>41-57</t>
  </si>
  <si>
    <t>se evidencio una disminucion de consumo de resmas de papel en el primer trimestre del presente año con respecto al cuarto trimestre del año 2020</t>
  </si>
  <si>
    <t>Seguimiento Programa Gestión Integral de Residuos</t>
  </si>
  <si>
    <t>(Cantidad de material reciclado año anterior - Cantidad de material reciclado año actual)/(Cantidad de material reciclado año anterior)*100</t>
  </si>
  <si>
    <t xml:space="preserve"> material reciclado año actual -  material reciclado año anterior</t>
  </si>
  <si>
    <t xml:space="preserve"> material reciclado año anterior</t>
  </si>
  <si>
    <t>-</t>
  </si>
  <si>
    <t>No se han llevado acabo campañas de reciclaje</t>
  </si>
  <si>
    <t xml:space="preserve">Seguimiento Programa Consumo Sostenible </t>
  </si>
  <si>
    <t xml:space="preserve">Implementar métodos ambientales en la compra y suministro de bienes y servicios. </t>
  </si>
  <si>
    <t>(No. de acciones ejecutadas/No. de acciones planeadas) * 100</t>
  </si>
  <si>
    <t>Actividades realizadas</t>
  </si>
  <si>
    <t>Actividades planeadas (trimestre/anual)</t>
  </si>
  <si>
    <t>0-50%</t>
  </si>
  <si>
    <t>51%-79%</t>
  </si>
  <si>
    <t>80%-100%</t>
  </si>
  <si>
    <t>No se han ejecutado actividades durante estre primer trimestre de 2021</t>
  </si>
  <si>
    <t xml:space="preserve">Seguimiento Programa de Prácticas Sostenible </t>
  </si>
  <si>
    <t>Contratos realizados</t>
  </si>
  <si>
    <t>Proyección trimestral/anual</t>
  </si>
  <si>
    <t>0-30%</t>
  </si>
  <si>
    <t>31%-69%</t>
  </si>
  <si>
    <t>70%-100%</t>
  </si>
  <si>
    <t xml:space="preserve">No se han implementado metodos ambientales adicionales para estre trimestre </t>
  </si>
  <si>
    <t>Ejecucion y legalizacion de comisiones</t>
  </si>
  <si>
    <t>Gestión del Talento Humano</t>
  </si>
  <si>
    <t>Realizar Informe mensual del estado de ejecución y legalización de las comisiones tramitadas.</t>
  </si>
  <si>
    <r>
      <rPr>
        <u/>
        <sz val="10"/>
        <rFont val="Century Gothic"/>
        <family val="2"/>
      </rPr>
      <t>No. De Informes presentados * 100</t>
    </r>
    <r>
      <rPr>
        <sz val="10"/>
        <rFont val="Century Gothic"/>
        <family val="2"/>
      </rPr>
      <t xml:space="preserve">
No. Total de Informes programados presentar</t>
    </r>
  </si>
  <si>
    <t>Base de datos del registro de comisiones</t>
  </si>
  <si>
    <t>Base de datos registro y control de comisiones</t>
  </si>
  <si>
    <t>&lt; 95%</t>
  </si>
  <si>
    <t>Maryoly Diaz</t>
  </si>
  <si>
    <t>Tecnico Administrativo</t>
  </si>
  <si>
    <t>Se remitieron por correo electrónico los informes consolidados de la ejecución y estado de legalización de los viáticos, gastos de viaje y desplazamiento de los funcionarios y contratistas de la entidad:</t>
  </si>
  <si>
    <t xml:space="preserve">Plan anual de formacion y capacitación </t>
  </si>
  <si>
    <t>Implementar y ejecutar el  Plan Anual de Formación y de Capacitación.</t>
  </si>
  <si>
    <r>
      <rPr>
        <u/>
        <sz val="10"/>
        <rFont val="Century Gothic"/>
        <family val="2"/>
      </rPr>
      <t>No de actividades ejecutadas * 100</t>
    </r>
    <r>
      <rPr>
        <sz val="10"/>
        <rFont val="Century Gothic"/>
        <family val="2"/>
      </rPr>
      <t xml:space="preserve">
No. Total de actividades Programadas</t>
    </r>
  </si>
  <si>
    <t xml:space="preserve"> Plan de Acción Institucional</t>
  </si>
  <si>
    <t>Cronograma del plan anual de capacitaciones</t>
  </si>
  <si>
    <t>Profesional Especializado</t>
  </si>
  <si>
    <t xml:space="preserve">Durante el mes de enero se programaron dos actividades correspondientes a la elaboracion del plan de capacitacion vigencia 2021 y Realizar y Consolidar el Diagnóstico de Necesidades </t>
  </si>
  <si>
    <t xml:space="preserve">No se programaron capacitaciones </t>
  </si>
  <si>
    <t>Se realizo capacitacion de induccion a colabordores que ingresen a la entidad / Reinduccion, Capacitación en tramite de cuentas, Codigo de etica e Integridad, Capacitación Brigada de emergencia (funciones, responsabilidades, primeros auxilios (nivel basico), identificación de extintores, planos y rutas de evacuación, simulacro), Relaciones Interpersonales.</t>
  </si>
  <si>
    <t xml:space="preserve">Plan de Bienestar Social e Incentivos </t>
  </si>
  <si>
    <t>Implementar y ejecutar el  Plan  de Bienestar e incentivos.</t>
  </si>
  <si>
    <t>Cronograma programa Bienestar Social e Incentivos</t>
  </si>
  <si>
    <t xml:space="preserve">Plan Estratégico de Talento Humano </t>
  </si>
  <si>
    <t>Implementar y ejecutar el  Plan Estratégico de Talento Humano</t>
  </si>
  <si>
    <r>
      <rPr>
        <u/>
        <sz val="10"/>
        <rFont val="Century Gothic"/>
        <family val="2"/>
      </rPr>
      <t>Número de Actividades Realizadas  * 100</t>
    </r>
    <r>
      <rPr>
        <sz val="10"/>
        <rFont val="Century Gothic"/>
        <family val="2"/>
      </rPr>
      <t xml:space="preserve">
Número de Actividades programadas</t>
    </r>
  </si>
  <si>
    <t>Cronograma Plan Estrategico de Talento Humano</t>
  </si>
  <si>
    <t xml:space="preserve">Durante el mes en cuestión, se desarrolaron las actividades del Plan Estrategico de TH programadas.
</t>
  </si>
  <si>
    <t xml:space="preserve">Proyección y liquidacion de nomina, parafiscales y prestaciones sociales </t>
  </si>
  <si>
    <r>
      <rPr>
        <u/>
        <sz val="10"/>
        <rFont val="Century Gothic"/>
        <family val="2"/>
      </rPr>
      <t>No. De documentos digitales y fisicos revisados y aprobados presentados en el periodo * 100</t>
    </r>
    <r>
      <rPr>
        <sz val="10"/>
        <rFont val="Century Gothic"/>
        <family val="2"/>
      </rPr>
      <t xml:space="preserve">
No. Total de Documentos digitales y físicos requeridos presentar en el periodo</t>
    </r>
  </si>
  <si>
    <t>HAS SQL/ Excel</t>
  </si>
  <si>
    <t xml:space="preserve">Se envió 1 Nomina (enero), y 1 Parafiscales (enero), documentos mensuales enviados en medio físico y digital aprobados pesentados al proceso de Gestión Financiera para pago. 
</t>
  </si>
  <si>
    <t xml:space="preserve">Se envió 1 Nomina (Febrero), y 1 Parafiscales (Febrero), documentos mensuales enviados en medio físico y digital aprobados pesentados al proceso de Gestión Financiera para pago.
</t>
  </si>
  <si>
    <t xml:space="preserve">Se envió 1 Nomina (Marzo), y 1 Parafiscales (Marzo), documentos mensuales enviados en medio físico y digital aprobados pesentados al proceso de Gestión Financiera para pago. 
</t>
  </si>
  <si>
    <t xml:space="preserve">Plan Anual de Vacantes </t>
  </si>
  <si>
    <t>Implementar y ejecutar el  Plan Anual de Vacantes</t>
  </si>
  <si>
    <r>
      <rPr>
        <u/>
        <sz val="10"/>
        <rFont val="Century Gothic"/>
        <family val="2"/>
      </rPr>
      <t>No de actualizaciones ejecutadas * 100</t>
    </r>
    <r>
      <rPr>
        <sz val="10"/>
        <rFont val="Century Gothic"/>
        <family val="2"/>
      </rPr>
      <t xml:space="preserve">
No. Total de actualizaciones Programadas</t>
    </r>
  </si>
  <si>
    <t>Cronograma del plan anual de Vacantes</t>
  </si>
  <si>
    <t>Durante el mes en cuestión, se desarrolaron las siguientes actividades:
- Estructurar el Plan Anual de Vacantes
- Tener actualizado el plan anual de vacantes</t>
  </si>
  <si>
    <t>Durante el mes en cuestión, se desarrolaron las siguientes actividades:
- Tener actualizado el plan anual de vacantes</t>
  </si>
  <si>
    <t>Durante el mes en cuestión, se desarrolaron las siguientes actividades:
- Tener actualizado el plan anual de vacantes</t>
  </si>
  <si>
    <t>Plan de Previsión de Talento Humano</t>
  </si>
  <si>
    <t>Implementar y ejecutar el Plan de previsión del recurso humano</t>
  </si>
  <si>
    <t>Cronograma del Plan Prevision de Recurso Humano</t>
  </si>
  <si>
    <t>Durante el mes en cuestión, se desarrolaron las siguientes actividades:
- Estructurar el el plan de prevision del recurso humano
- Tener actualizado el plan de prevision del recurso humano</t>
  </si>
  <si>
    <t>Durante el mes en cuestión, se desarrolaron las siguientes actividades:
- Tener actualizado el plan de prevision del recurso humano</t>
  </si>
  <si>
    <t>INVENTARIOS ACTUALIZADOS</t>
  </si>
  <si>
    <t>Soporte Técnico</t>
  </si>
  <si>
    <t>Gestión de Tecnología Informática</t>
  </si>
  <si>
    <t xml:space="preserve">Analizar la pertinencia de los soportes técnicos realizados por el área de tecnología e informática. </t>
  </si>
  <si>
    <r>
      <rPr>
        <u/>
        <sz val="10"/>
        <rFont val="Century Gothic"/>
        <family val="2"/>
      </rPr>
      <t xml:space="preserve">Soportes técnicos realizados                                     </t>
    </r>
    <r>
      <rPr>
        <sz val="10"/>
        <rFont val="Century Gothic"/>
        <family val="2"/>
      </rPr>
      <t xml:space="preserve">*100
Soportes técnicos Solicitados </t>
    </r>
  </si>
  <si>
    <t>Formato se soportes realizados</t>
  </si>
  <si>
    <t>Edwin Zamora</t>
  </si>
  <si>
    <t>Necesidades</t>
  </si>
  <si>
    <t>Analizar las solicitudes de necesidades de las diferentes áreas de la entidad.</t>
  </si>
  <si>
    <r>
      <rPr>
        <u/>
        <sz val="10"/>
        <rFont val="Century Gothic"/>
        <family val="2"/>
      </rPr>
      <t xml:space="preserve">   Solicitudes respondidas                                     </t>
    </r>
    <r>
      <rPr>
        <sz val="10"/>
        <rFont val="Century Gothic"/>
        <family val="2"/>
      </rPr>
      <t xml:space="preserve">*100
Solicitudes recibidas </t>
    </r>
  </si>
  <si>
    <t>Correo Electronico y/o Formulario en Linea</t>
  </si>
  <si>
    <t>AGROPECUARIA LA HACIENDA SAS</t>
  </si>
  <si>
    <t>Gestionar, controlar y hacer seguimiento a la ejecución de los recursos apropiados a laAgropecuaria La Hacienda, que permita conocer en forma oportuna y veraz el nivel de ejecución, mediante el registro de las operaciones y su presentación a través de informes intermedios y emisión de los Estados de actividad Financiera, Social y Ambiental.</t>
  </si>
  <si>
    <t>Gestionar, controlar y hacer seguimiento a la ejecución de los Ingreso y Costos y gastos de Agropecuaria La Hacienda, que permita conocer en forma oportuna y veraz el nivel de ejecución, mediante el registro de las operaciones y su presentación a través de informes intermedios y emisión de los Estados de actividad Financiera, Social y Ambiental.</t>
  </si>
  <si>
    <t>FICHA TECNICA DE INDICADOR</t>
  </si>
  <si>
    <t>Código:</t>
  </si>
  <si>
    <t>Versión: 1</t>
  </si>
  <si>
    <t xml:space="preserve">Vigente Desde: </t>
  </si>
  <si>
    <t>INFORME DE INDICADORES POR PROCESO</t>
  </si>
  <si>
    <t>Tipo de indicador</t>
  </si>
  <si>
    <t>Niveles de Logro</t>
  </si>
  <si>
    <t xml:space="preserve">PERIODO </t>
  </si>
  <si>
    <t>Ene</t>
  </si>
  <si>
    <t>Feb</t>
  </si>
  <si>
    <t>Mar</t>
  </si>
  <si>
    <t>Abr</t>
  </si>
  <si>
    <t>May</t>
  </si>
  <si>
    <t>Jun</t>
  </si>
  <si>
    <t>Jul</t>
  </si>
  <si>
    <t>Ago</t>
  </si>
  <si>
    <t>Sep</t>
  </si>
  <si>
    <t>Oct</t>
  </si>
  <si>
    <t>Nov</t>
  </si>
  <si>
    <t>Dic</t>
  </si>
  <si>
    <t>VALOR MEDICIÓN</t>
  </si>
  <si>
    <t>META</t>
  </si>
  <si>
    <t>Analisis</t>
  </si>
  <si>
    <t>* En esta hoja "Resumen" solo necesita seleccionar el "NOMBRE INDICADOR" a Consultar. Para ver el resumen del indicador, no necesita seleccionar ni escribir en esta hoja ningún otro dato.</t>
  </si>
  <si>
    <t>JEFE I</t>
  </si>
  <si>
    <t>JEFE II</t>
  </si>
  <si>
    <t>JEFE III</t>
  </si>
  <si>
    <t>GERENTE GENERAL</t>
  </si>
  <si>
    <t>GERENTE I</t>
  </si>
  <si>
    <t>GERENTE II</t>
  </si>
  <si>
    <t>GERENTE III</t>
  </si>
  <si>
    <t>DIRECTOR II</t>
  </si>
  <si>
    <t>DIRECTOR III</t>
  </si>
  <si>
    <t>DIRECTOR I</t>
  </si>
  <si>
    <t>Director I COMERCIAL
Director II COMERCIAL -Agricola-(LIDER)
Director III COMERCIAL -Veterinaria-(LIDER)
Director III COMPRAS - Veterinaria</t>
  </si>
  <si>
    <t>Asesor TECNICO I</t>
  </si>
  <si>
    <t>Asesor TECNICO II</t>
  </si>
  <si>
    <t>Asesor TECNICO III</t>
  </si>
  <si>
    <t>Representante Cial I</t>
  </si>
  <si>
    <t>Representante Cial II</t>
  </si>
  <si>
    <t>Representante Cial III</t>
  </si>
  <si>
    <t>Representante Cial IV</t>
  </si>
  <si>
    <t>Asesor TECNICO IV</t>
  </si>
  <si>
    <t>Auxiliar de Bodega</t>
  </si>
  <si>
    <t>Auxiliar Contable</t>
  </si>
  <si>
    <t>Auxiliar de Tesoreria</t>
  </si>
  <si>
    <t>Auxiliar de cartera</t>
  </si>
  <si>
    <t>Auxiliar Administrativo</t>
  </si>
  <si>
    <t>Analista TI III</t>
  </si>
  <si>
    <t>Analista Tributario II</t>
  </si>
  <si>
    <t>Analista Crédito y Cartera</t>
  </si>
  <si>
    <t>Supervisor I PDV</t>
  </si>
  <si>
    <t>Vendedor PDV</t>
  </si>
  <si>
    <t>Profesional PDV</t>
  </si>
  <si>
    <t>Activador Cial  PDV</t>
  </si>
  <si>
    <t>Supervisor I CEDI</t>
  </si>
  <si>
    <r>
      <t>Coordinador II de Impuestos
Coordinador II de Talento Humano
Coordinador III Mercadeo y Comunicaciones
Coordinador III Compas y mercadeo
Coordinador I Contable
Coordinador II de Cartera
Coordinador III Comercial Veterinaria
Coordinador III Comercial
Coordinador II TI
Coordinador II Logistica
Coordinador II GSST y G</t>
    </r>
    <r>
      <rPr>
        <sz val="8"/>
        <rFont val="Arial"/>
        <family val="2"/>
        <scheme val="minor"/>
      </rPr>
      <t>H</t>
    </r>
    <r>
      <rPr>
        <sz val="8"/>
        <color rgb="FFFF0000"/>
        <rFont val="Arial"/>
        <family val="2"/>
        <scheme val="minor"/>
      </rPr>
      <t xml:space="preserve">
Jefe GH </t>
    </r>
  </si>
  <si>
    <t>JUNTA DIRECTIVA</t>
  </si>
  <si>
    <r>
      <t xml:space="preserve">7 miembros= </t>
    </r>
    <r>
      <rPr>
        <sz val="10"/>
        <color rgb="FFFF0000"/>
        <rFont val="Arial"/>
        <family val="2"/>
        <scheme val="minor"/>
      </rPr>
      <t>4 voz y voto</t>
    </r>
    <r>
      <rPr>
        <sz val="10"/>
        <color rgb="FF000000"/>
        <rFont val="Arial"/>
        <family val="2"/>
        <scheme val="minor"/>
      </rPr>
      <t xml:space="preserve"> y 3 Externos Asesores</t>
    </r>
  </si>
  <si>
    <t>Plan de sucesion,Código de Buen Gobierno, Código de Familia</t>
  </si>
  <si>
    <t>Vendedores</t>
  </si>
  <si>
    <t>ORGANIGRAMA</t>
  </si>
  <si>
    <t>Director II COMERCIAL -Agricola-(LIDER)</t>
  </si>
  <si>
    <t>Director III COMERCIAL -Veterinaria-(LIDER)</t>
  </si>
  <si>
    <t>Director III COMPRAS – Veterinaria</t>
  </si>
  <si>
    <t>3. Nivel Operativo (Coordinaciones o Jefaturas):</t>
  </si>
  <si>
    <t>Jefe GH</t>
  </si>
  <si>
    <t>Coordinador II GSST y GH</t>
  </si>
  <si>
    <t>Coordinador III Mercadeo y Comunicaciones</t>
  </si>
  <si>
    <t>Coordinador III Compras y mercadeo</t>
  </si>
  <si>
    <t>Coordinador III Comercial Veterinaria</t>
  </si>
  <si>
    <t>Coordinador III Comercial</t>
  </si>
  <si>
    <t>Coordinador I Contable</t>
  </si>
  <si>
    <t>Coordinador II de Impuestos</t>
  </si>
  <si>
    <t>Coordinador II de Cartera</t>
  </si>
  <si>
    <t>Coordinador II TI</t>
  </si>
  <si>
    <t>Coordinador II Logistica</t>
  </si>
  <si>
    <t>4. Nivel de Ejecución (Personal Operativo):</t>
  </si>
  <si>
    <t>Activador Cial PDV</t>
  </si>
  <si>
    <t xml:space="preserve">SATISFACCION DE NECESIDADES Y EXPECTATIVAS DE LOS CLIENTES Y  PARTES INTERESADAS </t>
  </si>
  <si>
    <t>Conductor</t>
  </si>
  <si>
    <t>Analista Logistico</t>
  </si>
  <si>
    <t>Auxiliar Administrativo
(3)</t>
  </si>
  <si>
    <t>Analista crédito y Cartera
(2)</t>
  </si>
  <si>
    <t>Auxiliar de Cartera
(1)</t>
  </si>
  <si>
    <t>Analista Tributario II
(1)</t>
  </si>
  <si>
    <t>Auxiliar de Tesoreria
(1)</t>
  </si>
  <si>
    <t>Analista Tesoreria II
(1)</t>
  </si>
  <si>
    <t>Analista Contable II
(1)</t>
  </si>
  <si>
    <t>Auxiliar Contable
(1)</t>
  </si>
  <si>
    <t>Asesor TECNICO II
(15)</t>
  </si>
  <si>
    <t>Representante Cial II
(1)</t>
  </si>
  <si>
    <t>Representante Cial I
(1)</t>
  </si>
  <si>
    <t>Asesor TECNICO I
(2)</t>
  </si>
  <si>
    <t>Coordinador III Comercial Veterinaria
y PDV</t>
  </si>
  <si>
    <t>Analista de Compras y Mercadeo
(1)</t>
  </si>
  <si>
    <t>Auxiliar Administrativo
(1)</t>
  </si>
  <si>
    <t>Profesional Veterinaria</t>
  </si>
  <si>
    <t>Profesional Agronomo</t>
  </si>
  <si>
    <r>
      <t>2.</t>
    </r>
    <r>
      <rPr>
        <b/>
        <sz val="18"/>
        <color rgb="FF000000"/>
        <rFont val="Times New Roman"/>
        <family val="1"/>
      </rPr>
      <t xml:space="preserve">      </t>
    </r>
    <r>
      <rPr>
        <b/>
        <sz val="18"/>
        <color rgb="FF000000"/>
        <rFont val="Aptos"/>
        <family val="2"/>
      </rPr>
      <t>Nivel Táctico (Gerencias o Direcciones):</t>
    </r>
  </si>
  <si>
    <r>
      <t>1.</t>
    </r>
    <r>
      <rPr>
        <b/>
        <sz val="16"/>
        <color rgb="FF000000"/>
        <rFont val="Times New Roman"/>
        <family val="1"/>
      </rPr>
      <t xml:space="preserve">      </t>
    </r>
    <r>
      <rPr>
        <b/>
        <sz val="16"/>
        <color rgb="FF000000"/>
        <rFont val="Aptos"/>
        <family val="2"/>
      </rPr>
      <t>Nivel Estratégico (Alta Dirección):</t>
    </r>
  </si>
  <si>
    <t xml:space="preserve">ANÁLISIS DE </t>
  </si>
  <si>
    <t>Análisis de Estudios de Solicitudes de  Aprobados</t>
  </si>
  <si>
    <t>Amiento contratos de arrendamiento</t>
  </si>
  <si>
    <t>Solicitudes de estudios aprobados/ados</t>
  </si>
  <si>
    <t xml:space="preserve">Numero de contratos ados mes </t>
  </si>
  <si>
    <t xml:space="preserve">Tiempo oportuno de respuesta a solicitudes de s </t>
  </si>
  <si>
    <t>Promedio de tiempo de las respuestas a solicitudes de s</t>
  </si>
  <si>
    <t>Promover y fortalecer las buenas prácticas de consumo para el ahorro y uso eficiente del agua en las instalaciones de la ALH, a través del uso de tecnologías de bajo consumo y conciencia ambiental.</t>
  </si>
  <si>
    <t>Promover y fortalecer las buenas prácticas de consumo para el ahorro y uso eficiente de la energía en las instalaciones de la ALH, a través del uso de tecnologías de bajo consumo y conciencia ambiental.</t>
  </si>
  <si>
    <t>% de incorporación de criterios ambientales en los contratos de la ALH.</t>
  </si>
  <si>
    <t xml:space="preserve">1. Se realiza y se consolida el Diagnóstico de Necesidades
2. Se realiza la elaboración del Plan de Bienestar e Incentivos Vigencia 2021 
3. Se realizaron 1 actividades con el fin de celebrar los cumpleaños de los funcionarios y contratistas en los meses enero, febrero y marzo. (Felicitar a los servidores de la ALH por medio de un mensaje, siendo este tipo de actividades un incentivo que demuestra nuestros servidores el lugar importante que ocupa nuestra entidad). 
4. Se realizaron 1 actividades con el fin de brindarle un dia compensatorio a los funcionarios y contratistas que cumplieron años en los meses de enero, febrero y marzo. (Se otorga el dia dentro del mismo mes que cumplen años, de igual forma se brinda detalle por parte de la ALH a cada uno). </t>
  </si>
  <si>
    <t xml:space="preserve">1. Se realizaron 1 actividades con el fin de celebrar los cumpleaños de los funcionarios y contratistas en los meses enero, febrero y marzo. (Felicitar a los servidores de la ALH por medio de un mensaje, siendo este tipo de actividades un incentivo que demuestra nuestros servidores el lugar importante que ocupa nuestra entidad). 
2. Se realizaron 1 actividades con el fin de brindarle un dia compensatorio a los funcionarios y contratistas que cumplieron años en los meses de enero, febrero y marzo. (Se otorga el dia dentro del mismo mes que cumplen años, de igual forma se brinda detalle por parte de la ALH a cada uno). </t>
  </si>
  <si>
    <t>1. Se realizaron 1 actividades con el fin de celebrar los cumpleaños de los funcionarios y contratistas en los meses enero, febrero y marzo. (Felicitar a los servidores de la ALH por medio de un mensaje, siendo este tipo de actividades un incentivo que demuestra nuestros servidores el lugar importante que ocupa nuestra entidad). 
2. Se realizaron 1 actividades con el fin de brindarle un dia compensatorio a los funcionarios y contratistas que cumplieron años en los meses de enero, febrero y marzo. (Se otorga el dia dentro del mismo mes que cumplen años, de igual forma se brinda detalle por parte de la ALH a cada uno). 
3. Se realiza Conmemoracion del dia de la mujer en el mes de Marzo.
4. Se realiza actividad del dia del hombre en el mes de Marzo.</t>
  </si>
  <si>
    <t>Adelantar el proceso de preparación, liquidación y proyección de nómina, parafiscales, prestaciones sociales de los funcionarios de la ALH.</t>
  </si>
  <si>
    <t>Dir. Ccial Agro Z.S.</t>
  </si>
  <si>
    <t>Dir. Ccial y Mdeo Vet y Ptos Vta</t>
  </si>
  <si>
    <t>Dir Compras y Mdeo  L. Vet</t>
  </si>
  <si>
    <t>Coordinador Compras y Mdeo L. Vet</t>
  </si>
  <si>
    <t>Representante Cial  (3)</t>
  </si>
  <si>
    <t>Coordinador Tecnico Comercial (1)</t>
  </si>
  <si>
    <t>Asesores Técnicos 
(4)</t>
  </si>
  <si>
    <t>Rep Comercial 
(11)</t>
  </si>
  <si>
    <t>Rep Tec Ccial Porcicultura (1)</t>
  </si>
  <si>
    <t>Asesores Cciales Ptos Vta (5+2+2+2+2) = 13</t>
  </si>
  <si>
    <t>Profesional PDV Agronomo</t>
  </si>
  <si>
    <t>Profesional PDV  Veterinaria</t>
  </si>
  <si>
    <t>Representante Cial (5) y (3 mixtos)</t>
  </si>
  <si>
    <t>Representante Cial 
(3) y (3 mixtos)</t>
  </si>
  <si>
    <t>Asesores Tecnicos By -MP (6)</t>
  </si>
  <si>
    <t xml:space="preserve">Analista TI </t>
  </si>
  <si>
    <t>Coordinador Comercial Veterinaria</t>
  </si>
  <si>
    <t>Coordinador Mercadeo y Comunicaciones</t>
  </si>
  <si>
    <t>Coordinador GH Y SGSST</t>
  </si>
  <si>
    <t>OFICIAL DE CUMPLIENTO SAGRILAFT</t>
  </si>
  <si>
    <t>Analista Tesoreria 
(1)</t>
  </si>
  <si>
    <t>Analista Contable 
(1)</t>
  </si>
  <si>
    <t>Analista Tributario 
(1)</t>
  </si>
  <si>
    <t>Supervisor  CEDI (4)</t>
  </si>
  <si>
    <t>Conductor (4)</t>
  </si>
  <si>
    <t>Analista Logistico (2)</t>
  </si>
  <si>
    <t>Auxiliar Administrativo (4)</t>
  </si>
  <si>
    <t>Coordinador de Impuestos</t>
  </si>
  <si>
    <t>Coordinador de Cartera</t>
  </si>
  <si>
    <t>Gte Ccial.y Vtas Agro Z.N.</t>
  </si>
  <si>
    <t>Jefe TI</t>
  </si>
  <si>
    <t>Jefe Logistica</t>
  </si>
  <si>
    <t>Jefe Comercial Veterinaria y Pto Vta</t>
  </si>
  <si>
    <t>Formato de la Plataforma Estratégica de la Empresa "AGROPECUARIA LA HACIENDA SAS"</t>
  </si>
  <si>
    <t>1. Visión</t>
  </si>
  <si>
    <r>
      <t>Definición</t>
    </r>
    <r>
      <rPr>
        <sz val="10"/>
        <color rgb="FF000000"/>
        <rFont val="Arial"/>
        <family val="2"/>
        <scheme val="minor"/>
      </rPr>
      <t>: ¿Qué aspira a ser la empresa en el futuro?</t>
    </r>
  </si>
  <si>
    <r>
      <t>Ejemplo</t>
    </r>
    <r>
      <rPr>
        <sz val="10"/>
        <color rgb="FF000000"/>
        <rFont val="Arial"/>
        <family val="2"/>
        <scheme val="minor"/>
      </rPr>
      <t>: Ser el líder en la producción agrícola sostenible en la región, garantizando productos de alta calidad para el mercado nacional e internacional.</t>
    </r>
  </si>
  <si>
    <t>2. Misión</t>
  </si>
  <si>
    <r>
      <t>Definición</t>
    </r>
    <r>
      <rPr>
        <sz val="10"/>
        <color rgb="FF000000"/>
        <rFont val="Arial"/>
        <family val="2"/>
        <scheme val="minor"/>
      </rPr>
      <t>: ¿Cuál es el propósito fundamental de la empresa?</t>
    </r>
  </si>
  <si>
    <r>
      <t>Ejemplo</t>
    </r>
    <r>
      <rPr>
        <sz val="10"/>
        <color rgb="FF000000"/>
        <rFont val="Arial"/>
        <family val="2"/>
        <scheme val="minor"/>
      </rPr>
      <t>: Producir y comercializar productos agrícolas de calidad, promoviendo la sostenibilidad y el bienestar social, y comprometidos con el desarrollo de la región.</t>
    </r>
  </si>
  <si>
    <t>3. Valores Corporativos</t>
  </si>
  <si>
    <r>
      <t>Definición</t>
    </r>
    <r>
      <rPr>
        <sz val="10"/>
        <color rgb="FF000000"/>
        <rFont val="Arial"/>
        <family val="2"/>
        <scheme val="minor"/>
      </rPr>
      <t>: Principios éticos y conductuales que guían las acciones de la empresa.</t>
    </r>
  </si>
  <si>
    <r>
      <t>Ejemplo</t>
    </r>
    <r>
      <rPr>
        <sz val="10"/>
        <color rgb="FF000000"/>
        <rFont val="Arial"/>
        <family val="2"/>
        <scheme val="minor"/>
      </rPr>
      <t>: Integridad, sostenibilidad, innovación, responsabilidad social.</t>
    </r>
  </si>
  <si>
    <t>4. Análisis del Entorno (FODA)</t>
  </si>
  <si>
    <t>Ejemplo: Red de distribución eficiente, tecnología de punta en cultivos.</t>
  </si>
  <si>
    <t>Ejemplo: Creciente demanda de productos orgánicos en mercados internacionales.</t>
  </si>
  <si>
    <t>Ejemplo: Dependencia de ciertos proveedores de insumos agrícolas.</t>
  </si>
  <si>
    <t>Ejemplo: Cambio climático, fluctuaciones en los precios de los productos agrícolas.</t>
  </si>
  <si>
    <t>5. Objetivos Estratégicos</t>
  </si>
  <si>
    <r>
      <t>Definición</t>
    </r>
    <r>
      <rPr>
        <sz val="10"/>
        <color rgb="FF000000"/>
        <rFont val="Arial"/>
        <family val="2"/>
        <scheme val="minor"/>
      </rPr>
      <t>: ¿Qué quiere lograr la empresa a corto, medio y largo plazo?</t>
    </r>
  </si>
  <si>
    <r>
      <t>Objetivo a corto plazo (1-2 años)</t>
    </r>
    <r>
      <rPr>
        <sz val="10"/>
        <color rgb="FF000000"/>
        <rFont val="Arial"/>
        <family val="2"/>
        <scheme val="minor"/>
      </rPr>
      <t>:</t>
    </r>
  </si>
  <si>
    <t>Ejemplo: Aumentar la producción de cultivos orgánicos en un 20%.</t>
  </si>
  <si>
    <r>
      <t>Objetivo a medio plazo (3-5 años)</t>
    </r>
    <r>
      <rPr>
        <sz val="10"/>
        <color rgb="FF000000"/>
        <rFont val="Arial"/>
        <family val="2"/>
        <scheme val="minor"/>
      </rPr>
      <t>:</t>
    </r>
  </si>
  <si>
    <t>Ejemplo: Expandir las operaciones de la empresa hacia nuevos mercados internacionales.</t>
  </si>
  <si>
    <r>
      <t>Objetivo a largo plazo (5+ años)</t>
    </r>
    <r>
      <rPr>
        <sz val="10"/>
        <color rgb="FF000000"/>
        <rFont val="Arial"/>
        <family val="2"/>
        <scheme val="minor"/>
      </rPr>
      <t>:</t>
    </r>
  </si>
  <si>
    <t>Ejemplo: Convertirse en un referente en sostenibilidad agrícola en la región.</t>
  </si>
  <si>
    <t>6. Estrategias y Planes de Acción</t>
  </si>
  <si>
    <r>
      <t>Definición</t>
    </r>
    <r>
      <rPr>
        <sz val="10"/>
        <color rgb="FF000000"/>
        <rFont val="Arial"/>
        <family val="2"/>
        <scheme val="minor"/>
      </rPr>
      <t>: ¿Cómo se alcanzarán los objetivos estratégicos?</t>
    </r>
  </si>
  <si>
    <r>
      <t>Estrategia para aumentar la producción de cultivos orgánicos</t>
    </r>
    <r>
      <rPr>
        <sz val="10"/>
        <color rgb="FF000000"/>
        <rFont val="Arial"/>
        <family val="2"/>
        <scheme val="minor"/>
      </rPr>
      <t>:</t>
    </r>
  </si>
  <si>
    <t>Plan de Acción: Invertir en nuevas tecnologías para la mejora de la eficiencia productiva, capacitar a los agricultores en técnicas orgánicas.</t>
  </si>
  <si>
    <r>
      <t>Estrategia para expandir mercados internacionales</t>
    </r>
    <r>
      <rPr>
        <sz val="10"/>
        <color rgb="FF000000"/>
        <rFont val="Arial"/>
        <family val="2"/>
        <scheme val="minor"/>
      </rPr>
      <t>:</t>
    </r>
  </si>
  <si>
    <t>Plan de Acción: Participar en ferias internacionales, buscar alianzas con distribuidores en mercados clave.</t>
  </si>
  <si>
    <t>7. Indicadores Clave de Desempeño (KPIs)</t>
  </si>
  <si>
    <r>
      <t>Definición</t>
    </r>
    <r>
      <rPr>
        <sz val="10"/>
        <color rgb="FF000000"/>
        <rFont val="Arial"/>
        <family val="2"/>
        <scheme val="minor"/>
      </rPr>
      <t>: ¿Cómo mediremos el éxito de la estrategia?</t>
    </r>
  </si>
  <si>
    <r>
      <t>Ejemplo de KPI</t>
    </r>
    <r>
      <rPr>
        <sz val="10"/>
        <color rgb="FF000000"/>
        <rFont val="Arial"/>
        <family val="2"/>
        <scheme val="minor"/>
      </rPr>
      <t>:</t>
    </r>
  </si>
  <si>
    <t>Incremento en la producción de cultivos orgánicos.</t>
  </si>
  <si>
    <t>Número de nuevos mercados internacionales alcanzados.</t>
  </si>
  <si>
    <t>Satisfacción del cliente en productos agrícolas.</t>
  </si>
  <si>
    <t>8. Recursos Necesarios</t>
  </si>
  <si>
    <r>
      <t>Definición</t>
    </r>
    <r>
      <rPr>
        <sz val="10"/>
        <color rgb="FF000000"/>
        <rFont val="Arial"/>
        <family val="2"/>
        <scheme val="minor"/>
      </rPr>
      <t>: ¿Qué recursos (humanos, financieros, tecnológicos) son necesarios para implementar la estrategia?</t>
    </r>
  </si>
  <si>
    <t>Ejemplo: Inversión en infraestructura tecnológica, contratación de expertos en cultivo orgánico, alianzas estratégicas con proveedores internacionales.</t>
  </si>
  <si>
    <t>9. Responsables</t>
  </si>
  <si>
    <r>
      <t>Definición</t>
    </r>
    <r>
      <rPr>
        <sz val="10"/>
        <color rgb="FF000000"/>
        <rFont val="Arial"/>
        <family val="2"/>
        <scheme val="minor"/>
      </rPr>
      <t>: ¿Quién será responsable de ejecutar cada acción dentro de la estrategia?</t>
    </r>
  </si>
  <si>
    <r>
      <t>Ejemplo</t>
    </r>
    <r>
      <rPr>
        <sz val="10"/>
        <color rgb="FF000000"/>
        <rFont val="Arial"/>
        <family val="2"/>
        <scheme val="minor"/>
      </rPr>
      <t>:</t>
    </r>
  </si>
  <si>
    <t>Responsable de la expansión internacional: Director de Comercio Exterior.</t>
  </si>
  <si>
    <t>Responsable de la mejora en la producción: Jefe de Producción.</t>
  </si>
  <si>
    <t>10. Cronograma de Implementación</t>
  </si>
  <si>
    <r>
      <t>Definición</t>
    </r>
    <r>
      <rPr>
        <sz val="10"/>
        <color rgb="FF000000"/>
        <rFont val="Arial"/>
        <family val="2"/>
        <scheme val="minor"/>
      </rPr>
      <t>: ¿En qué plazos se llevará a cabo cada acción?</t>
    </r>
  </si>
  <si>
    <r>
      <t>Q1-Q2 2025</t>
    </r>
    <r>
      <rPr>
        <sz val="10"/>
        <color rgb="FF000000"/>
        <rFont val="Arial"/>
        <family val="2"/>
        <scheme val="minor"/>
      </rPr>
      <t>: Implementación de nuevas tecnologías en cultivos orgánicos.</t>
    </r>
  </si>
  <si>
    <r>
      <t>Q3-Q4 2025</t>
    </r>
    <r>
      <rPr>
        <sz val="10"/>
        <color rgb="FF000000"/>
        <rFont val="Arial"/>
        <family val="2"/>
        <scheme val="minor"/>
      </rPr>
      <t>: Participación en ferias internacionales y exploración de nuevos mercados.</t>
    </r>
  </si>
  <si>
    <r>
      <t>Debilidades (D)</t>
    </r>
    <r>
      <rPr>
        <sz val="10"/>
        <color rgb="FF000000"/>
        <rFont val="Arial"/>
        <family val="2"/>
        <scheme val="minor"/>
      </rPr>
      <t>:</t>
    </r>
    <r>
      <rPr>
        <b/>
        <sz val="10"/>
        <color rgb="FF000000"/>
        <rFont val="Arial"/>
        <family val="2"/>
        <scheme val="minor"/>
      </rPr>
      <t xml:space="preserve"> INT -</t>
    </r>
  </si>
  <si>
    <r>
      <t>Fortalezas (F)</t>
    </r>
    <r>
      <rPr>
        <sz val="10"/>
        <color rgb="FF000000"/>
        <rFont val="Arial"/>
        <family val="2"/>
        <scheme val="minor"/>
      </rPr>
      <t>:</t>
    </r>
    <r>
      <rPr>
        <b/>
        <sz val="10"/>
        <color rgb="FF000000"/>
        <rFont val="Arial"/>
        <family val="2"/>
        <scheme val="minor"/>
      </rPr>
      <t xml:space="preserve"> -INT +</t>
    </r>
  </si>
  <si>
    <r>
      <t>Oportunidades (O)</t>
    </r>
    <r>
      <rPr>
        <sz val="10"/>
        <color rgb="FF000000"/>
        <rFont val="Arial"/>
        <family val="2"/>
        <scheme val="minor"/>
      </rPr>
      <t>:</t>
    </r>
    <r>
      <rPr>
        <b/>
        <sz val="10"/>
        <color rgb="FF000000"/>
        <rFont val="Arial"/>
        <family val="2"/>
        <scheme val="minor"/>
      </rPr>
      <t xml:space="preserve"> -EXT +</t>
    </r>
  </si>
  <si>
    <r>
      <t>Amenazas (A)</t>
    </r>
    <r>
      <rPr>
        <sz val="10"/>
        <color rgb="FF000000"/>
        <rFont val="Arial"/>
        <family val="2"/>
        <scheme val="minor"/>
      </rPr>
      <t>:</t>
    </r>
    <r>
      <rPr>
        <b/>
        <sz val="10"/>
        <color rgb="FF000000"/>
        <rFont val="Arial"/>
        <family val="2"/>
        <scheme val="minor"/>
      </rPr>
      <t xml:space="preserve"> EXT -</t>
    </r>
  </si>
  <si>
    <t>1. Macroproceso Estratégico</t>
  </si>
  <si>
    <r>
      <t xml:space="preserve">El </t>
    </r>
    <r>
      <rPr>
        <b/>
        <sz val="10"/>
        <color rgb="FF000000"/>
        <rFont val="Arial"/>
        <family val="2"/>
        <scheme val="minor"/>
      </rPr>
      <t>macroproceso estratégico</t>
    </r>
    <r>
      <rPr>
        <sz val="10"/>
        <color rgb="FF000000"/>
        <rFont val="Arial"/>
        <family val="2"/>
        <scheme val="minor"/>
      </rPr>
      <t xml:space="preserve"> se refiere a las actividades relacionadas con la </t>
    </r>
    <r>
      <rPr>
        <b/>
        <sz val="10"/>
        <color rgb="FF000000"/>
        <rFont val="Arial"/>
        <family val="2"/>
        <scheme val="minor"/>
      </rPr>
      <t>planificación y dirección estratégica</t>
    </r>
    <r>
      <rPr>
        <sz val="10"/>
        <color rgb="FF000000"/>
        <rFont val="Arial"/>
        <family val="2"/>
        <scheme val="minor"/>
      </rPr>
      <t xml:space="preserve"> de la empresa. Este macroproceso establece la visión, misión, objetivos y estrategias generales que guiarán el accionar de la organización en el largo plazo. Es esencial para definir el rumbo de la empresa y sus decisiones clave.</t>
    </r>
  </si>
  <si>
    <t>Actividades clave:</t>
  </si>
  <si>
    <t>Análisis y formulación de la estrategia.</t>
  </si>
  <si>
    <t>Planificación a largo plazo.</t>
  </si>
  <si>
    <t>Análisis de entorno (FODA, PESTEL).</t>
  </si>
  <si>
    <t>Toma de decisiones estratégicas.</t>
  </si>
  <si>
    <t>Seguimiento y evaluación del desempeño estratégico.</t>
  </si>
  <si>
    <t>Gestión de la innovación.</t>
  </si>
  <si>
    <t>Procesos incluidos:</t>
  </si>
  <si>
    <t>Planificación estratégica.</t>
  </si>
  <si>
    <t>Gestión de riesgos y oportunidades.</t>
  </si>
  <si>
    <t>Gestión de la sostenibilidad.</t>
  </si>
  <si>
    <t>2. Macroproceso Misional</t>
  </si>
  <si>
    <r>
      <t xml:space="preserve">El </t>
    </r>
    <r>
      <rPr>
        <b/>
        <sz val="10"/>
        <color rgb="FF000000"/>
        <rFont val="Arial"/>
        <family val="2"/>
        <scheme val="minor"/>
      </rPr>
      <t>macroproceso misional</t>
    </r>
    <r>
      <rPr>
        <sz val="10"/>
        <color rgb="FF000000"/>
        <rFont val="Arial"/>
        <family val="2"/>
        <scheme val="minor"/>
      </rPr>
      <t xml:space="preserve"> engloba las actividades directamente vinculadas con la </t>
    </r>
    <r>
      <rPr>
        <b/>
        <sz val="10"/>
        <color rgb="FF000000"/>
        <rFont val="Arial"/>
        <family val="2"/>
        <scheme val="minor"/>
      </rPr>
      <t>misión</t>
    </r>
    <r>
      <rPr>
        <sz val="10"/>
        <color rgb="FF000000"/>
        <rFont val="Arial"/>
        <family val="2"/>
        <scheme val="minor"/>
      </rPr>
      <t xml:space="preserve"> de la empresa, es decir, aquellos procesos que están directamente relacionados con la creación de valor para el cliente y el cumplimiento de los objetivos principales de la organización.</t>
    </r>
  </si>
  <si>
    <t>Producción de bienes o servicios.</t>
  </si>
  <si>
    <t>Diseño, desarrollo y entrega de productos o servicios.</t>
  </si>
  <si>
    <t>Atención al cliente.</t>
  </si>
  <si>
    <t>Marketing y ventas.</t>
  </si>
  <si>
    <r>
      <t>Producción y operaciones</t>
    </r>
    <r>
      <rPr>
        <sz val="10"/>
        <color rgb="FF000000"/>
        <rFont val="Arial"/>
        <family val="2"/>
        <scheme val="minor"/>
      </rPr>
      <t xml:space="preserve"> (si es una empresa manufacturera o de servicios).</t>
    </r>
  </si>
  <si>
    <t>Desarrollo de productos y servicios.</t>
  </si>
  <si>
    <t>Gestión de relaciones con clientes.</t>
  </si>
  <si>
    <t>3. Macroproceso de Apoyo</t>
  </si>
  <si>
    <r>
      <t xml:space="preserve">Los </t>
    </r>
    <r>
      <rPr>
        <b/>
        <sz val="10"/>
        <color rgb="FF000000"/>
        <rFont val="Arial"/>
        <family val="2"/>
        <scheme val="minor"/>
      </rPr>
      <t>macroprocesos de apoyo</t>
    </r>
    <r>
      <rPr>
        <sz val="10"/>
        <color rgb="FF000000"/>
        <rFont val="Arial"/>
        <family val="2"/>
        <scheme val="minor"/>
      </rPr>
      <t xml:space="preserve"> son aquellos procesos que, aunque no están directamente relacionados con la misión o la estrategia de la empresa, son necesarios para </t>
    </r>
    <r>
      <rPr>
        <b/>
        <sz val="10"/>
        <color rgb="FF000000"/>
        <rFont val="Arial"/>
        <family val="2"/>
        <scheme val="minor"/>
      </rPr>
      <t>apoyar y optimizar el funcionamiento</t>
    </r>
    <r>
      <rPr>
        <sz val="10"/>
        <color rgb="FF000000"/>
        <rFont val="Arial"/>
        <family val="2"/>
        <scheme val="minor"/>
      </rPr>
      <t xml:space="preserve"> de los procesos misionales y estratégicos. Estos procesos garantizan que los recursos sean adecuados y que el personal, la infraestructura y la tecnología estén alineados con las necesidades de la empresa.</t>
    </r>
  </si>
  <si>
    <t>Gestión de recursos humanos.</t>
  </si>
  <si>
    <t>Gestión financiera.</t>
  </si>
  <si>
    <t>Gestión de tecnología e infraestructura.</t>
  </si>
  <si>
    <t>Compras y gestión de proveedores.</t>
  </si>
  <si>
    <t>Gestión administrativa y legal.</t>
  </si>
  <si>
    <t>Gestión de TI y tecnología.</t>
  </si>
  <si>
    <t>Gestión de compras y proveedores.</t>
  </si>
  <si>
    <t>4. Macroproceso de Control</t>
  </si>
  <si>
    <r>
      <t xml:space="preserve">El </t>
    </r>
    <r>
      <rPr>
        <b/>
        <sz val="10"/>
        <color rgb="FF000000"/>
        <rFont val="Arial"/>
        <family val="2"/>
        <scheme val="minor"/>
      </rPr>
      <t>macroproceso de control</t>
    </r>
    <r>
      <rPr>
        <sz val="10"/>
        <color rgb="FF000000"/>
        <rFont val="Arial"/>
        <family val="2"/>
        <scheme val="minor"/>
      </rPr>
      <t xml:space="preserve"> se refiere a las actividades relacionadas con el </t>
    </r>
    <r>
      <rPr>
        <b/>
        <sz val="10"/>
        <color rgb="FF000000"/>
        <rFont val="Arial"/>
        <family val="2"/>
        <scheme val="minor"/>
      </rPr>
      <t>seguimiento, evaluación y mejora continua</t>
    </r>
    <r>
      <rPr>
        <sz val="10"/>
        <color rgb="FF000000"/>
        <rFont val="Arial"/>
        <family val="2"/>
        <scheme val="minor"/>
      </rPr>
      <t xml:space="preserve"> de los procesos en la empresa. Este macroproceso asegura que la empresa esté cumpliendo sus objetivos de manera eficiente y efectiva, y permite realizar ajustes y correcciones en función del desempeño.</t>
    </r>
  </si>
  <si>
    <t>Auditoría interna.</t>
  </si>
  <si>
    <t>Control de calidad.</t>
  </si>
  <si>
    <t>Evaluación del desempeño.</t>
  </si>
  <si>
    <t>Gestión de riesgos.</t>
  </si>
  <si>
    <t>Cumplimiento normativo y legal.</t>
  </si>
  <si>
    <t>Auditorías internas.</t>
  </si>
  <si>
    <t>Cumplimiento normativo.</t>
  </si>
  <si>
    <t>Resumen de los Cuatro Macroprocesos:</t>
  </si>
  <si>
    <t>1. Macroproceso Estratégico:</t>
  </si>
  <si>
    <t>Planificación, dirección y toma de decisiones estratégicas.</t>
  </si>
  <si>
    <t>2. Macroproceso Misional:</t>
  </si>
  <si>
    <t>Actividades directamente relacionadas con la misión de la empresa (producción, ventas, marketing, atención al cliente).</t>
  </si>
  <si>
    <t>3. Macroproceso de Apoyo:</t>
  </si>
  <si>
    <t>Procesos que respaldan el funcionamiento de la empresa, como recursos humanos, finanzas y tecnología.</t>
  </si>
  <si>
    <t>4. Macroproceso de Control:</t>
  </si>
  <si>
    <t>Procesos de seguimiento, control y mejora continua (auditorías, control de calidad, evaluación de desempeño).</t>
  </si>
  <si>
    <t>Conclusión:</t>
  </si>
  <si>
    <r>
      <t xml:space="preserve">Los </t>
    </r>
    <r>
      <rPr>
        <b/>
        <sz val="10"/>
        <color rgb="FF000000"/>
        <rFont val="Arial"/>
        <family val="2"/>
        <scheme val="minor"/>
      </rPr>
      <t>macroprocesos estratégicos, misionales, de apoyo y de control</t>
    </r>
    <r>
      <rPr>
        <sz val="10"/>
        <color rgb="FF000000"/>
        <rFont val="Arial"/>
        <family val="2"/>
        <scheme val="minor"/>
      </rPr>
      <t xml:space="preserve"> abarcan la totalidad de las actividades que una empresa realiza para funcionar eficazmente y alcanzar sus objetivos. Esta clasificación es útil para la </t>
    </r>
    <r>
      <rPr>
        <b/>
        <sz val="10"/>
        <color rgb="FF000000"/>
        <rFont val="Arial"/>
        <family val="2"/>
        <scheme val="minor"/>
      </rPr>
      <t>gestión empresarial</t>
    </r>
    <r>
      <rPr>
        <sz val="10"/>
        <color rgb="FF000000"/>
        <rFont val="Arial"/>
        <family val="2"/>
        <scheme val="minor"/>
      </rPr>
      <t>, ya que ayuda a separar y organizar los procesos de acuerdo con su impacto en la operativa y los objetivos generales de la empresa.</t>
    </r>
  </si>
  <si>
    <r>
      <t xml:space="preserve">Los </t>
    </r>
    <r>
      <rPr>
        <b/>
        <sz val="10"/>
        <color rgb="FF000000"/>
        <rFont val="Arial"/>
        <family val="2"/>
        <scheme val="minor"/>
      </rPr>
      <t>macroprocesos</t>
    </r>
    <r>
      <rPr>
        <sz val="10"/>
        <color rgb="FF000000"/>
        <rFont val="Arial"/>
        <family val="2"/>
        <scheme val="minor"/>
      </rPr>
      <t xml:space="preserve"> de una empresa son los grandes bloques de actividades o funciones clave que permiten la operación y gestión eficiente de la organización. Estos macroprocesos engloban los principales procesos que tienen un impacto directo en los objetivos y la misión de la empresa. Aunque pueden variar según el sector y la estructura organizativa, los macroprocesos comunes en una empresa incluyen:</t>
    </r>
  </si>
  <si>
    <t>1. Gestión Estratégica</t>
  </si>
  <si>
    <t>Este macroproceso abarca todas las actividades relacionadas con la planificación, dirección y control estratégico de la empresa. Incluye la formulación de estrategias, la toma de decisiones clave y la evaluación del desempeño organizacional para asegurar que la empresa logre sus objetivos a largo plazo.</t>
  </si>
  <si>
    <r>
      <t>Actividades clave:</t>
    </r>
    <r>
      <rPr>
        <sz val="10"/>
        <color rgb="FF000000"/>
        <rFont val="Arial"/>
        <family val="2"/>
        <scheme val="minor"/>
      </rPr>
      <t xml:space="preserve"> Planificación estratégica, análisis del entorno, definición de objetivos, implementación de estrategias, medición y control de resultados.</t>
    </r>
  </si>
  <si>
    <t>2. Gestión de Recursos Humanos</t>
  </si>
  <si>
    <t>Este macroproceso se ocupa de la adquisición, desarrollo, retención y administración del talento humano en la empresa. Su objetivo es asegurar que la organización cuente con el personal adecuado, con las habilidades correctas, para alcanzar sus metas.</t>
  </si>
  <si>
    <r>
      <t>Actividades clave:</t>
    </r>
    <r>
      <rPr>
        <sz val="10"/>
        <color rgb="FF000000"/>
        <rFont val="Arial"/>
        <family val="2"/>
        <scheme val="minor"/>
      </rPr>
      <t xml:space="preserve"> Reclutamiento y selección, capacitación y desarrollo, evaluación del desempeño, compensación y beneficios, bienestar laboral, gestión del clima organizacional.</t>
    </r>
  </si>
  <si>
    <t>3. Gestión de Producción y Operaciones</t>
  </si>
  <si>
    <t>Este macroproceso se refiere a la gestión de las actividades productivas o de servicio dentro de la empresa. Se enfoca en la transformación de los recursos (materias primas, mano de obra, etc.) en productos o servicios finales.</t>
  </si>
  <si>
    <r>
      <t>Actividades clave:</t>
    </r>
    <r>
      <rPr>
        <sz val="10"/>
        <color rgb="FF000000"/>
        <rFont val="Arial"/>
        <family val="2"/>
        <scheme val="minor"/>
      </rPr>
      <t xml:space="preserve"> Diseño de procesos productivos, gestión de la calidad, control de inventarios, planificación y control de la producción, mantenimiento de equipos, mejora continua.</t>
    </r>
  </si>
  <si>
    <t>4. Gestión Comercial y Marketing</t>
  </si>
  <si>
    <t>Se refiere a todas las actividades relacionadas con la creación, promoción, distribución y venta de los productos o servicios de la empresa. Este macroproceso busca maximizar la satisfacción del cliente y las ventas.</t>
  </si>
  <si>
    <r>
      <t>Actividades clave:</t>
    </r>
    <r>
      <rPr>
        <sz val="10"/>
        <color rgb="FF000000"/>
        <rFont val="Arial"/>
        <family val="2"/>
        <scheme val="minor"/>
      </rPr>
      <t xml:space="preserve"> Investigación de mercados, desarrollo de productos, promoción, ventas, gestión de relaciones con clientes, análisis de precios, gestión de canales de distribución.</t>
    </r>
  </si>
  <si>
    <t>5. Gestión Financiera</t>
  </si>
  <si>
    <t>Este macroproceso involucra todas las actividades relacionadas con la administración de los recursos financieros de la empresa. Su objetivo es garantizar la salud financiera de la organización y asegurar que los recursos se utilicen de manera eficiente.</t>
  </si>
  <si>
    <r>
      <t>Actividades clave:</t>
    </r>
    <r>
      <rPr>
        <sz val="10"/>
        <color rgb="FF000000"/>
        <rFont val="Arial"/>
        <family val="2"/>
        <scheme val="minor"/>
      </rPr>
      <t xml:space="preserve"> Planificación y control presupuestario, contabilidad, gestión de tesorería, análisis financiero, gestión de inversiones y financiamiento, control de costos.</t>
    </r>
  </si>
  <si>
    <t>6. Gestión de la Tecnología y la Innovación</t>
  </si>
  <si>
    <t>Este macroproceso se enfoca en la adopción y gestión de tecnologías que optimicen los procesos empresariales y fomenten la innovación. La tecnología juega un papel crucial en la competitividad y la mejora continua de las empresas.</t>
  </si>
  <si>
    <r>
      <t>Actividades clave:</t>
    </r>
    <r>
      <rPr>
        <sz val="10"/>
        <color rgb="FF000000"/>
        <rFont val="Arial"/>
        <family val="2"/>
        <scheme val="minor"/>
      </rPr>
      <t xml:space="preserve"> Desarrollo e implementación de sistemas tecnológicos, investigación y desarrollo, innovación de productos y procesos, gestión de la infraestructura tecnológica.</t>
    </r>
  </si>
  <si>
    <t>7. Gestión de la Cadena de Suministro y Logística</t>
  </si>
  <si>
    <t>Este macroproceso abarca todas las actividades relacionadas con la adquisición de materiales, la gestión de inventarios, la distribución de productos y la relación con proveedores.</t>
  </si>
  <si>
    <r>
      <t>Actividades clave:</t>
    </r>
    <r>
      <rPr>
        <sz val="10"/>
        <color rgb="FF000000"/>
        <rFont val="Arial"/>
        <family val="2"/>
        <scheme val="minor"/>
      </rPr>
      <t xml:space="preserve"> Gestión de proveedores, control de inventarios, transporte y distribución, planificación de la demanda, gestión de almacenes, gestión de la calidad en la cadena de suministro.</t>
    </r>
  </si>
  <si>
    <t>8. Gestión de Calidad y Cumplimiento</t>
  </si>
  <si>
    <t>Este macroproceso se refiere a las actividades orientadas a garantizar que los productos o servicios cumplan con los estándares de calidad establecidos y con las regulaciones legales y normativas vigentes.</t>
  </si>
  <si>
    <r>
      <t>Actividades clave:</t>
    </r>
    <r>
      <rPr>
        <sz val="10"/>
        <color rgb="FF000000"/>
        <rFont val="Arial"/>
        <family val="2"/>
        <scheme val="minor"/>
      </rPr>
      <t xml:space="preserve"> Control de calidad, auditorías internas, cumplimiento normativo, gestión de riesgos, sostenibilidad, certificaciones y estándares de calidad.</t>
    </r>
  </si>
  <si>
    <t>9. Gestión de Información y Comunicaciones</t>
  </si>
  <si>
    <t>Este macroproceso abarca la gestión de la información y la comunicación dentro y fuera de la empresa. Es esencial para asegurar la correcta circulación de información, tanto en la toma de decisiones como en las relaciones externas.</t>
  </si>
  <si>
    <r>
      <t>Actividades clave:</t>
    </r>
    <r>
      <rPr>
        <sz val="10"/>
        <color rgb="FF000000"/>
        <rFont val="Arial"/>
        <family val="2"/>
        <scheme val="minor"/>
      </rPr>
      <t xml:space="preserve"> Gestión de la información interna, comunicación organizacional, relaciones públicas, gestión de la documentación, comunicación con los stakeholders.</t>
    </r>
  </si>
  <si>
    <r>
      <t xml:space="preserve">La idea de generar </t>
    </r>
    <r>
      <rPr>
        <b/>
        <sz val="10"/>
        <color rgb="FF000000"/>
        <rFont val="Arial"/>
        <family val="2"/>
        <scheme val="minor"/>
      </rPr>
      <t>cinco procesos</t>
    </r>
    <r>
      <rPr>
        <sz val="10"/>
        <color rgb="FF000000"/>
        <rFont val="Arial"/>
        <family val="2"/>
        <scheme val="minor"/>
      </rPr>
      <t xml:space="preserve"> dentro del </t>
    </r>
    <r>
      <rPr>
        <b/>
        <sz val="10"/>
        <color rgb="FF000000"/>
        <rFont val="Arial"/>
        <family val="2"/>
        <scheme val="minor"/>
      </rPr>
      <t>macroproceso de control y evaluación</t>
    </r>
    <r>
      <rPr>
        <sz val="10"/>
        <color rgb="FF000000"/>
        <rFont val="Arial"/>
        <family val="2"/>
        <scheme val="minor"/>
      </rPr>
      <t xml:space="preserve"> como </t>
    </r>
    <r>
      <rPr>
        <b/>
        <sz val="10"/>
        <color rgb="FF000000"/>
        <rFont val="Arial"/>
        <family val="2"/>
        <scheme val="minor"/>
      </rPr>
      <t>CONTROL INTERNO (o control de gestión), REVISORÍA FISCAL, OFICIAL DE CUMPLIMIENTO, AUDITORÍA INTERNA y AUDITORÍA EXTERNA</t>
    </r>
    <r>
      <rPr>
        <sz val="10"/>
        <color rgb="FF000000"/>
        <rFont val="Arial"/>
        <family val="2"/>
        <scheme val="minor"/>
      </rPr>
      <t xml:space="preserve"> es una estructura sólida y lógica. Cada uno de estos procesos tiene un rol específico en el aseguramiento de que la organización opere de manera eficiente, cumpla con las normativas y logre sus objetivos estratégicos. A continuación, te proporciono un análisis y la justificación para cada uno de estos procesos dentro del marco de control y evaluación:</t>
    </r>
  </si>
  <si>
    <t>1. Control Interno (o Control de Gestión)</t>
  </si>
  <si>
    <r>
      <t xml:space="preserve">El </t>
    </r>
    <r>
      <rPr>
        <b/>
        <sz val="10"/>
        <color rgb="FF000000"/>
        <rFont val="Arial"/>
        <family val="2"/>
        <scheme val="minor"/>
      </rPr>
      <t>control interno</t>
    </r>
    <r>
      <rPr>
        <sz val="10"/>
        <color rgb="FF000000"/>
        <rFont val="Arial"/>
        <family val="2"/>
        <scheme val="minor"/>
      </rPr>
      <t xml:space="preserve"> o </t>
    </r>
    <r>
      <rPr>
        <b/>
        <sz val="10"/>
        <color rgb="FF000000"/>
        <rFont val="Arial"/>
        <family val="2"/>
        <scheme val="minor"/>
      </rPr>
      <t>control de gestión</t>
    </r>
    <r>
      <rPr>
        <sz val="10"/>
        <color rgb="FF000000"/>
        <rFont val="Arial"/>
        <family val="2"/>
        <scheme val="minor"/>
      </rPr>
      <t xml:space="preserve"> es un proceso fundamental que garantiza que los procedimientos, políticas y recursos de la empresa se utilicen de manera eficaz y eficiente para alcanzar los objetivos establecidos. Además, ayuda a prevenir fraudes, errores y riesgos operacionales.</t>
    </r>
  </si>
  <si>
    <r>
      <t>Objetivo</t>
    </r>
    <r>
      <rPr>
        <sz val="10"/>
        <color rgb="FF000000"/>
        <rFont val="Arial"/>
        <family val="2"/>
        <scheme val="minor"/>
      </rPr>
      <t>: Establecer sistemas y políticas para monitorear y mejorar los procesos dentro de la empresa.</t>
    </r>
  </si>
  <si>
    <r>
      <t>Actividades clave</t>
    </r>
    <r>
      <rPr>
        <sz val="10"/>
        <color rgb="FF000000"/>
        <rFont val="Arial"/>
        <family val="2"/>
        <scheme val="minor"/>
      </rPr>
      <t>:</t>
    </r>
  </si>
  <si>
    <t>Monitoreo de operaciones y recursos.</t>
  </si>
  <si>
    <t>Definición de políticas y procedimientos internos.</t>
  </si>
  <si>
    <t>Establecimiento de controles preventivos, detectivos y correctivos.</t>
  </si>
  <si>
    <t>Medición del desempeño y la eficiencia operativa.</t>
  </si>
  <si>
    <t>Aseguramiento del cumplimiento de normativas y objetivos internos.</t>
  </si>
  <si>
    <t>Este proceso es esencial para que la organización mantenga un marco de referencia organizado y eficiente, controlando el uso de los recursos y el cumplimiento de sus metas.</t>
  </si>
  <si>
    <t>2. Revisoría Fiscal</t>
  </si>
  <si>
    <r>
      <t xml:space="preserve">La </t>
    </r>
    <r>
      <rPr>
        <b/>
        <sz val="10"/>
        <color rgb="FF000000"/>
        <rFont val="Arial"/>
        <family val="2"/>
        <scheme val="minor"/>
      </rPr>
      <t>revisoría fiscal</t>
    </r>
    <r>
      <rPr>
        <sz val="10"/>
        <color rgb="FF000000"/>
        <rFont val="Arial"/>
        <family val="2"/>
        <scheme val="minor"/>
      </rPr>
      <t xml:space="preserve"> es un proceso independiente, generalmente realizado por un </t>
    </r>
    <r>
      <rPr>
        <b/>
        <sz val="10"/>
        <color rgb="FF000000"/>
        <rFont val="Arial"/>
        <family val="2"/>
        <scheme val="minor"/>
      </rPr>
      <t>revisor fiscal externo</t>
    </r>
    <r>
      <rPr>
        <sz val="10"/>
        <color rgb="FF000000"/>
        <rFont val="Arial"/>
        <family val="2"/>
        <scheme val="minor"/>
      </rPr>
      <t xml:space="preserve"> o un auditor interno con una independencia suficiente para evaluar de manera imparcial los estados financieros, la legalidad de las operaciones y el cumplimiento de las normativas fiscales y legales.</t>
    </r>
  </si>
  <si>
    <r>
      <t>Objetivo</t>
    </r>
    <r>
      <rPr>
        <sz val="10"/>
        <color rgb="FF000000"/>
        <rFont val="Arial"/>
        <family val="2"/>
        <scheme val="minor"/>
      </rPr>
      <t>: Asegurar que los estados financieros y las operaciones de la empresa se realicen de acuerdo con las leyes, regulaciones y principios contables generalmente aceptados.</t>
    </r>
  </si>
  <si>
    <t>Verificación de la exactitud de los estados financieros.</t>
  </si>
  <si>
    <t>Validación del cumplimiento de normativas fiscales, legales y corporativas.</t>
  </si>
  <si>
    <t>Evaluación de la eficacia del control interno.</t>
  </si>
  <si>
    <t>Elaboración de informes a la junta directiva o a los accionistas sobre el estado financiero de la empresa.</t>
  </si>
  <si>
    <t>Emisión de dictámenes y opiniones sobre la situación financiera.</t>
  </si>
  <si>
    <r>
      <t xml:space="preserve">La revisoría fiscal juega un papel crucial en el mantenimiento de la </t>
    </r>
    <r>
      <rPr>
        <b/>
        <sz val="10"/>
        <color rgb="FF000000"/>
        <rFont val="Arial"/>
        <family val="2"/>
        <scheme val="minor"/>
      </rPr>
      <t>transparencia y la confianza</t>
    </r>
    <r>
      <rPr>
        <sz val="10"/>
        <color rgb="FF000000"/>
        <rFont val="Arial"/>
        <family val="2"/>
        <scheme val="minor"/>
      </rPr>
      <t xml:space="preserve"> en la empresa, especialmente en el caso de compañías que cotizan en bolsa o que tienen relaciones con el sector público.</t>
    </r>
  </si>
  <si>
    <t>3. Oficial de Cumplimiento</t>
  </si>
  <si>
    <r>
      <t xml:space="preserve">El </t>
    </r>
    <r>
      <rPr>
        <b/>
        <sz val="10"/>
        <color rgb="FF000000"/>
        <rFont val="Arial"/>
        <family val="2"/>
        <scheme val="minor"/>
      </rPr>
      <t>oficial de cumplimiento</t>
    </r>
    <r>
      <rPr>
        <sz val="10"/>
        <color rgb="FF000000"/>
        <rFont val="Arial"/>
        <family val="2"/>
        <scheme val="minor"/>
      </rPr>
      <t xml:space="preserve"> es una figura clave en el marco de control y evaluación, especialmente en lo que respecta al cumplimiento de normativas legales y regulatorias, incluyendo las relacionadas con el </t>
    </r>
    <r>
      <rPr>
        <b/>
        <sz val="10"/>
        <color rgb="FF000000"/>
        <rFont val="Arial"/>
        <family val="2"/>
        <scheme val="minor"/>
      </rPr>
      <t>lavado de activos</t>
    </r>
    <r>
      <rPr>
        <sz val="10"/>
        <color rgb="FF000000"/>
        <rFont val="Arial"/>
        <family val="2"/>
        <scheme val="minor"/>
      </rPr>
      <t xml:space="preserve">, </t>
    </r>
    <r>
      <rPr>
        <b/>
        <sz val="10"/>
        <color rgb="FF000000"/>
        <rFont val="Arial"/>
        <family val="2"/>
        <scheme val="minor"/>
      </rPr>
      <t>financiación del terrorismo</t>
    </r>
    <r>
      <rPr>
        <sz val="10"/>
        <color rgb="FF000000"/>
        <rFont val="Arial"/>
        <family val="2"/>
        <scheme val="minor"/>
      </rPr>
      <t xml:space="preserve"> (SAGRILAFT), y otras regulaciones internas.</t>
    </r>
  </si>
  <si>
    <r>
      <t>Objetivo</t>
    </r>
    <r>
      <rPr>
        <sz val="10"/>
        <color rgb="FF000000"/>
        <rFont val="Arial"/>
        <family val="2"/>
        <scheme val="minor"/>
      </rPr>
      <t>: Asegurar que la empresa cumpla con las leyes, normativas y políticas internas que regulan sus operaciones, minimizando los riesgos legales y reputacionales.</t>
    </r>
  </si>
  <si>
    <t>Supervisión y monitoreo del cumplimiento de normativas legales y reglamentarias.</t>
  </si>
  <si>
    <t>Diseño e implementación de políticas y procedimientos de cumplimiento.</t>
  </si>
  <si>
    <t>Capacitación y sensibilización del personal sobre regulaciones y políticas de cumplimiento.</t>
  </si>
  <si>
    <t>Monitoreo de operaciones para identificar posibles riesgos legales.</t>
  </si>
  <si>
    <t>Reporte de actividades sospechosas y no conformidades a las autoridades competentes.</t>
  </si>
  <si>
    <r>
      <t xml:space="preserve">El </t>
    </r>
    <r>
      <rPr>
        <b/>
        <sz val="10"/>
        <color rgb="FF000000"/>
        <rFont val="Arial"/>
        <family val="2"/>
        <scheme val="minor"/>
      </rPr>
      <t>oficial de cumplimiento</t>
    </r>
    <r>
      <rPr>
        <sz val="10"/>
        <color rgb="FF000000"/>
        <rFont val="Arial"/>
        <family val="2"/>
        <scheme val="minor"/>
      </rPr>
      <t xml:space="preserve"> es fundamental para la protección de la empresa frente a riesgos regulatorios y legales.</t>
    </r>
  </si>
  <si>
    <t>4. Auditoría Interna</t>
  </si>
  <si>
    <r>
      <t xml:space="preserve">La </t>
    </r>
    <r>
      <rPr>
        <b/>
        <sz val="10"/>
        <color rgb="FF000000"/>
        <rFont val="Arial"/>
        <family val="2"/>
        <scheme val="minor"/>
      </rPr>
      <t>auditoría interna</t>
    </r>
    <r>
      <rPr>
        <sz val="10"/>
        <color rgb="FF000000"/>
        <rFont val="Arial"/>
        <family val="2"/>
        <scheme val="minor"/>
      </rPr>
      <t xml:space="preserve"> tiene como objetivo evaluar de manera independiente y objetiva los procesos internos de la empresa, asegurando que los controles internos estén funcionando adecuadamente, y proporcionando recomendaciones para mejorar la eficiencia, efectividad y cumplimiento.</t>
    </r>
  </si>
  <si>
    <r>
      <t>Objetivo</t>
    </r>
    <r>
      <rPr>
        <sz val="10"/>
        <color rgb="FF000000"/>
        <rFont val="Arial"/>
        <family val="2"/>
        <scheme val="minor"/>
      </rPr>
      <t>: Proporcionar una evaluación imparcial de la eficacia de los controles internos y la gestión de riesgos.</t>
    </r>
  </si>
  <si>
    <t>Evaluación de la eficacia de los controles internos.</t>
  </si>
  <si>
    <t>Auditoría de los procesos operativos y financieros.</t>
  </si>
  <si>
    <t>Revisión de la adecuación de los procedimientos de gestión de riesgos.</t>
  </si>
  <si>
    <t>Identificación de áreas de mejora en términos de eficiencia y efectividad.</t>
  </si>
  <si>
    <t>Elaboración de informes y recomendaciones a la alta dirección.</t>
  </si>
  <si>
    <r>
      <t xml:space="preserve">La auditoría interna proporciona un nivel adicional de </t>
    </r>
    <r>
      <rPr>
        <b/>
        <sz val="10"/>
        <color rgb="FF000000"/>
        <rFont val="Arial"/>
        <family val="2"/>
        <scheme val="minor"/>
      </rPr>
      <t>garantía</t>
    </r>
    <r>
      <rPr>
        <sz val="10"/>
        <color rgb="FF000000"/>
        <rFont val="Arial"/>
        <family val="2"/>
        <scheme val="minor"/>
      </rPr>
      <t xml:space="preserve"> sobre la </t>
    </r>
    <r>
      <rPr>
        <b/>
        <sz val="10"/>
        <color rgb="FF000000"/>
        <rFont val="Arial"/>
        <family val="2"/>
        <scheme val="minor"/>
      </rPr>
      <t>eficacia</t>
    </r>
    <r>
      <rPr>
        <sz val="10"/>
        <color rgb="FF000000"/>
        <rFont val="Arial"/>
        <family val="2"/>
        <scheme val="minor"/>
      </rPr>
      <t xml:space="preserve"> de los controles y ayuda a la organización a identificar áreas de riesgo que podrían pasar desapercibidas en un análisis rutinario.</t>
    </r>
  </si>
  <si>
    <t>5. Auditoría Externa</t>
  </si>
  <si>
    <r>
      <t xml:space="preserve">La </t>
    </r>
    <r>
      <rPr>
        <b/>
        <sz val="10"/>
        <color rgb="FF000000"/>
        <rFont val="Arial"/>
        <family val="2"/>
        <scheme val="minor"/>
      </rPr>
      <t>auditoría externa</t>
    </r>
    <r>
      <rPr>
        <sz val="10"/>
        <color rgb="FF000000"/>
        <rFont val="Arial"/>
        <family val="2"/>
        <scheme val="minor"/>
      </rPr>
      <t xml:space="preserve"> es realizada por auditores independientes que no están vinculados a la empresa. Su función principal es verificar la exactitud de los estados financieros y otros informes relevantes, proporcionando confianza a los accionistas, inversores y autoridades fiscales de que la información financiera de la empresa es confiable y se ajusta a las normativas vigentes.</t>
    </r>
  </si>
  <si>
    <r>
      <t>Objetivo</t>
    </r>
    <r>
      <rPr>
        <sz val="10"/>
        <color rgb="FF000000"/>
        <rFont val="Arial"/>
        <family val="2"/>
        <scheme val="minor"/>
      </rPr>
      <t>: Verificar la exactitud de los estados financieros y la conformidad con las normativas contables y fiscales.</t>
    </r>
  </si>
  <si>
    <t>Revisión independiente de los estados financieros de la empresa.</t>
  </si>
  <si>
    <t>Evaluación de la presentación de los estados financieros conforme a las normas contables.</t>
  </si>
  <si>
    <t>Identificación de posibles fraudes o errores materiales.</t>
  </si>
  <si>
    <t>Emisión de informes sobre el cumplimiento y la transparencia de la información financiera.</t>
  </si>
  <si>
    <t>Recomendaciones sobre mejoras en los controles financieros y operativos.</t>
  </si>
  <si>
    <r>
      <t xml:space="preserve">La </t>
    </r>
    <r>
      <rPr>
        <b/>
        <sz val="10"/>
        <color rgb="FF000000"/>
        <rFont val="Arial"/>
        <family val="2"/>
        <scheme val="minor"/>
      </rPr>
      <t>auditoría externa</t>
    </r>
    <r>
      <rPr>
        <sz val="10"/>
        <color rgb="FF000000"/>
        <rFont val="Arial"/>
        <family val="2"/>
        <scheme val="minor"/>
      </rPr>
      <t xml:space="preserve"> es vital para proporcionar </t>
    </r>
    <r>
      <rPr>
        <b/>
        <sz val="10"/>
        <color rgb="FF000000"/>
        <rFont val="Arial"/>
        <family val="2"/>
        <scheme val="minor"/>
      </rPr>
      <t>credibilidad</t>
    </r>
    <r>
      <rPr>
        <sz val="10"/>
        <color rgb="FF000000"/>
        <rFont val="Arial"/>
        <family val="2"/>
        <scheme val="minor"/>
      </rPr>
      <t xml:space="preserve"> ante los accionistas, inversores, autoridades fiscales y otras partes interesadas.</t>
    </r>
  </si>
  <si>
    <r>
      <t xml:space="preserve">El conjunto de estos </t>
    </r>
    <r>
      <rPr>
        <b/>
        <sz val="10"/>
        <color rgb="FF000000"/>
        <rFont val="Arial"/>
        <family val="2"/>
        <scheme val="minor"/>
      </rPr>
      <t>cinco procesos</t>
    </r>
    <r>
      <rPr>
        <sz val="10"/>
        <color rgb="FF000000"/>
        <rFont val="Arial"/>
        <family val="2"/>
        <scheme val="minor"/>
      </rPr>
      <t xml:space="preserve"> (Control Interno, Revisoría Fiscal, Oficial de Cumplimiento, Auditoría Interna y Auditoría Externa) conforma el </t>
    </r>
    <r>
      <rPr>
        <b/>
        <sz val="10"/>
        <color rgb="FF000000"/>
        <rFont val="Arial"/>
        <family val="2"/>
        <scheme val="minor"/>
      </rPr>
      <t>macroproceso de control y evaluación</t>
    </r>
    <r>
      <rPr>
        <sz val="10"/>
        <color rgb="FF000000"/>
        <rFont val="Arial"/>
        <family val="2"/>
        <scheme val="minor"/>
      </rPr>
      <t xml:space="preserve"> dentro de la empresa. Cada uno de ellos juega un rol complementario en el aseguramiento de la </t>
    </r>
    <r>
      <rPr>
        <b/>
        <sz val="10"/>
        <color rgb="FF000000"/>
        <rFont val="Arial"/>
        <family val="2"/>
        <scheme val="minor"/>
      </rPr>
      <t>eficacia operativa</t>
    </r>
    <r>
      <rPr>
        <sz val="10"/>
        <color rgb="FF000000"/>
        <rFont val="Arial"/>
        <family val="2"/>
        <scheme val="minor"/>
      </rPr>
      <t xml:space="preserve">, la </t>
    </r>
    <r>
      <rPr>
        <b/>
        <sz val="10"/>
        <color rgb="FF000000"/>
        <rFont val="Arial"/>
        <family val="2"/>
        <scheme val="minor"/>
      </rPr>
      <t>transparencia financiera</t>
    </r>
    <r>
      <rPr>
        <sz val="10"/>
        <color rgb="FF000000"/>
        <rFont val="Arial"/>
        <family val="2"/>
        <scheme val="minor"/>
      </rPr>
      <t xml:space="preserve"> y el </t>
    </r>
    <r>
      <rPr>
        <b/>
        <sz val="10"/>
        <color rgb="FF000000"/>
        <rFont val="Arial"/>
        <family val="2"/>
        <scheme val="minor"/>
      </rPr>
      <t>cumplimiento normativo</t>
    </r>
    <r>
      <rPr>
        <sz val="10"/>
        <color rgb="FF000000"/>
        <rFont val="Arial"/>
        <family val="2"/>
        <scheme val="minor"/>
      </rPr>
      <t xml:space="preserve">. Estos procesos deben estar interrelacionados y trabajar de forma coordinada para proporcionar una </t>
    </r>
    <r>
      <rPr>
        <b/>
        <sz val="10"/>
        <color rgb="FF000000"/>
        <rFont val="Arial"/>
        <family val="2"/>
        <scheme val="minor"/>
      </rPr>
      <t>visión completa y confiable</t>
    </r>
    <r>
      <rPr>
        <sz val="10"/>
        <color rgb="FF000000"/>
        <rFont val="Arial"/>
        <family val="2"/>
        <scheme val="minor"/>
      </rPr>
      <t xml:space="preserve"> del estado y desempeño de la empresa, asegurando que esta opere de acuerdo con las mejores prácticas y regulaciones.</t>
    </r>
  </si>
  <si>
    <r>
      <t xml:space="preserve">Esta estructura también facilita la </t>
    </r>
    <r>
      <rPr>
        <b/>
        <sz val="10"/>
        <color rgb="FF000000"/>
        <rFont val="Arial"/>
        <family val="2"/>
        <scheme val="minor"/>
      </rPr>
      <t>toma de decisiones informada</t>
    </r>
    <r>
      <rPr>
        <sz val="10"/>
        <color rgb="FF000000"/>
        <rFont val="Arial"/>
        <family val="2"/>
        <scheme val="minor"/>
      </rPr>
      <t xml:space="preserve"> por parte de la alta dirección y mejora la </t>
    </r>
    <r>
      <rPr>
        <b/>
        <sz val="10"/>
        <color rgb="FF000000"/>
        <rFont val="Arial"/>
        <family val="2"/>
        <scheme val="minor"/>
      </rPr>
      <t>gestión de riesgos</t>
    </r>
    <r>
      <rPr>
        <sz val="10"/>
        <color rgb="FF000000"/>
        <rFont val="Arial"/>
        <family val="2"/>
        <scheme val="minor"/>
      </rPr>
      <t xml:space="preserve"> dentro de la organización.</t>
    </r>
  </si>
  <si>
    <r>
      <t xml:space="preserve">La </t>
    </r>
    <r>
      <rPr>
        <b/>
        <sz val="10"/>
        <color rgb="FF000000"/>
        <rFont val="Arial"/>
        <family val="2"/>
        <scheme val="minor"/>
      </rPr>
      <t>caracterización del proceso</t>
    </r>
    <r>
      <rPr>
        <sz val="10"/>
        <color rgb="FF000000"/>
        <rFont val="Arial"/>
        <family val="2"/>
        <scheme val="minor"/>
      </rPr>
      <t xml:space="preserve"> es una fase dentro de la gestión de procesos que busca </t>
    </r>
    <r>
      <rPr>
        <b/>
        <sz val="10"/>
        <color rgb="FF000000"/>
        <rFont val="Arial"/>
        <family val="2"/>
        <scheme val="minor"/>
      </rPr>
      <t>definir y describir detalladamente</t>
    </r>
    <r>
      <rPr>
        <sz val="10"/>
        <color rgb="FF000000"/>
        <rFont val="Arial"/>
        <family val="2"/>
        <scheme val="minor"/>
      </rPr>
      <t xml:space="preserve"> todos los aspectos relevantes de un proceso dentro de la organización. Su propósito es obtener una comprensión completa del proceso para poder gestionarlo, optimizarlo y controlarlo de manera efectiva. La caracterización es esencial para identificar las áreas de mejora, detectar posibles ineficiencias y garantizar que el proceso funcione conforme a los objetivos establecidos.</t>
    </r>
  </si>
  <si>
    <t>Elementos clave en la caracterización del proceso:</t>
  </si>
  <si>
    <r>
      <t>1. Objetivo del proceso</t>
    </r>
    <r>
      <rPr>
        <sz val="10"/>
        <color rgb="FF000000"/>
        <rFont val="Arial"/>
        <family val="2"/>
        <scheme val="minor"/>
      </rPr>
      <t>:</t>
    </r>
  </si>
  <si>
    <t>Especificar qué se busca lograr con el proceso. Esto puede incluir metas como aumentar la eficiencia, mejorar la calidad, reducir costos, etc.</t>
  </si>
  <si>
    <r>
      <t>2. Entradas</t>
    </r>
    <r>
      <rPr>
        <sz val="10"/>
        <color rgb="FF000000"/>
        <rFont val="Arial"/>
        <family val="2"/>
        <scheme val="minor"/>
      </rPr>
      <t>:</t>
    </r>
  </si>
  <si>
    <t>Identificar todos los recursos, datos, materiales o información necesarios para iniciar el proceso.</t>
  </si>
  <si>
    <t>Ejemplo: materia prima, recursos humanos, información financiera, etc.</t>
  </si>
  <si>
    <r>
      <t>3. Actividades o tareas</t>
    </r>
    <r>
      <rPr>
        <sz val="10"/>
        <color rgb="FF000000"/>
        <rFont val="Arial"/>
        <family val="2"/>
        <scheme val="minor"/>
      </rPr>
      <t>:</t>
    </r>
  </si>
  <si>
    <t>Descripción detallada de las acciones y pasos que se llevan a cabo durante el proceso.</t>
  </si>
  <si>
    <t>Ejemplo: En un proceso de producción, las actividades pueden ser la recepción de materiales, la fabricación, el control de calidad, etc.</t>
  </si>
  <si>
    <r>
      <t>4. Salidas</t>
    </r>
    <r>
      <rPr>
        <sz val="10"/>
        <color rgb="FF000000"/>
        <rFont val="Arial"/>
        <family val="2"/>
        <scheme val="minor"/>
      </rPr>
      <t>:</t>
    </r>
  </si>
  <si>
    <t>Definir los resultados esperados del proceso, es decir, lo que se genera o se produce una vez que el proceso ha finalizado.</t>
  </si>
  <si>
    <t>Ejemplo: un producto terminado, un informe, un servicio entregado, etc.</t>
  </si>
  <si>
    <r>
      <t>5. Recursos</t>
    </r>
    <r>
      <rPr>
        <sz val="10"/>
        <color rgb="FF000000"/>
        <rFont val="Arial"/>
        <family val="2"/>
        <scheme val="minor"/>
      </rPr>
      <t>:</t>
    </r>
  </si>
  <si>
    <t>Identificación de los recursos humanos, materiales, financieros y tecnológicos necesarios para ejecutar el proceso.</t>
  </si>
  <si>
    <t>Ejemplo: empleados capacitados, software de gestión, maquinaria, presupuesto asignado, etc.</t>
  </si>
  <si>
    <r>
      <t>6. Indicadores de rendimiento</t>
    </r>
    <r>
      <rPr>
        <sz val="10"/>
        <color rgb="FF000000"/>
        <rFont val="Arial"/>
        <family val="2"/>
        <scheme val="minor"/>
      </rPr>
      <t>:</t>
    </r>
  </si>
  <si>
    <t>Definir los KPIs (indicadores clave de rendimiento) que se utilizarán para medir la eficiencia y efectividad del proceso.</t>
  </si>
  <si>
    <t>Ejemplo: tiempo de ejecución, costo por unidad, satisfacción del cliente, etc.</t>
  </si>
  <si>
    <r>
      <t>7. Responsables</t>
    </r>
    <r>
      <rPr>
        <sz val="10"/>
        <color rgb="FF000000"/>
        <rFont val="Arial"/>
        <family val="2"/>
        <scheme val="minor"/>
      </rPr>
      <t>:</t>
    </r>
  </si>
  <si>
    <t>Identificación de las personas o áreas responsables de ejecutar, supervisar y controlar cada parte del proceso.</t>
  </si>
  <si>
    <t>Ejemplo: jefe de producción, supervisor de calidad, equipo de ventas, etc.</t>
  </si>
  <si>
    <r>
      <t>8. Normativas y regulaciones</t>
    </r>
    <r>
      <rPr>
        <sz val="10"/>
        <color rgb="FF000000"/>
        <rFont val="Arial"/>
        <family val="2"/>
        <scheme val="minor"/>
      </rPr>
      <t>:</t>
    </r>
  </si>
  <si>
    <t>Descripción de las normativas, procedimientos y políticas internas o externas que deben cumplirse durante el proceso.</t>
  </si>
  <si>
    <t>Ejemplo: normativas de calidad, regulaciones medioambientales, políticas internas de la empresa.</t>
  </si>
  <si>
    <r>
      <t>9. Interacciones y dependencias</t>
    </r>
    <r>
      <rPr>
        <sz val="10"/>
        <color rgb="FF000000"/>
        <rFont val="Arial"/>
        <family val="2"/>
        <scheme val="minor"/>
      </rPr>
      <t>:</t>
    </r>
  </si>
  <si>
    <t>Establecer cómo el proceso interactúa con otros procesos dentro de la organización.</t>
  </si>
  <si>
    <t>Ejemplo: un proceso de ventas depende del proceso de inventarios para asegurar que los productos estén disponibles para los clientes.</t>
  </si>
  <si>
    <r>
      <t>10. Ciclo de vida</t>
    </r>
    <r>
      <rPr>
        <sz val="10"/>
        <color rgb="FF000000"/>
        <rFont val="Arial"/>
        <family val="2"/>
        <scheme val="minor"/>
      </rPr>
      <t>:</t>
    </r>
  </si>
  <si>
    <t>Describir el ciclo completo del proceso, desde su inicio hasta su finalización, incluyendo posibles retroalimentaciones y ajustes.</t>
  </si>
  <si>
    <t>Ejemplo: en el proceso de compras, el ciclo comienza con la solicitud de compras y termina con el pago a proveedores.</t>
  </si>
  <si>
    <r>
      <t>11. Riesgos y oportunidades</t>
    </r>
    <r>
      <rPr>
        <sz val="10"/>
        <color rgb="FF000000"/>
        <rFont val="Arial"/>
        <family val="2"/>
        <scheme val="minor"/>
      </rPr>
      <t>:</t>
    </r>
  </si>
  <si>
    <t>Identificar posibles riesgos que puedan afectar el rendimiento del proceso, así como oportunidades de mejora.</t>
  </si>
  <si>
    <t>Ejemplo: riesgos de retrasos en la cadena de suministro, oportunidades de automatización del proceso.</t>
  </si>
  <si>
    <t>¿Por qué es importante caracterizar un proceso?</t>
  </si>
  <si>
    <r>
      <t>Mejora continua</t>
    </r>
    <r>
      <rPr>
        <sz val="10"/>
        <color rgb="FF000000"/>
        <rFont val="Arial"/>
        <family val="2"/>
        <scheme val="minor"/>
      </rPr>
      <t>: Ayuda a identificar áreas de mejora y a optimizar el proceso.</t>
    </r>
  </si>
  <si>
    <r>
      <t>Control y monitoreo</t>
    </r>
    <r>
      <rPr>
        <sz val="10"/>
        <color rgb="FF000000"/>
        <rFont val="Arial"/>
        <family val="2"/>
        <scheme val="minor"/>
      </rPr>
      <t>: Permite establecer sistemas de control para asegurar que el proceso se esté ejecutando de acuerdo con los objetivos.</t>
    </r>
  </si>
  <si>
    <r>
      <t>Toma de decisiones</t>
    </r>
    <r>
      <rPr>
        <sz val="10"/>
        <color rgb="FF000000"/>
        <rFont val="Arial"/>
        <family val="2"/>
        <scheme val="minor"/>
      </rPr>
      <t>: Proporciona una visión clara y detallada que facilita la toma de decisiones informadas.</t>
    </r>
  </si>
  <si>
    <r>
      <t>Cumplimiento de estándares</t>
    </r>
    <r>
      <rPr>
        <sz val="10"/>
        <color rgb="FF000000"/>
        <rFont val="Arial"/>
        <family val="2"/>
        <scheme val="minor"/>
      </rPr>
      <t>: Asegura que los procesos se alineen con los estándares de calidad y las regulaciones aplicables.</t>
    </r>
  </si>
  <si>
    <r>
      <t>Alineación organizacional</t>
    </r>
    <r>
      <rPr>
        <sz val="10"/>
        <color rgb="FF000000"/>
        <rFont val="Arial"/>
        <family val="2"/>
        <scheme val="minor"/>
      </rPr>
      <t>: Facilita la comunicación entre las diferentes áreas de la empresa para garantizar que todos trabajen hacia los mismos objetivos.</t>
    </r>
  </si>
  <si>
    <t>Ejemplo práctico de caracterización del proceso:</t>
  </si>
  <si>
    <r>
      <t xml:space="preserve">Imaginemos que estamos caracterizando el proceso de </t>
    </r>
    <r>
      <rPr>
        <b/>
        <sz val="10"/>
        <color rgb="FF000000"/>
        <rFont val="Arial"/>
        <family val="2"/>
        <scheme val="minor"/>
      </rPr>
      <t>atención al cliente</t>
    </r>
    <r>
      <rPr>
        <sz val="10"/>
        <color rgb="FF000000"/>
        <rFont val="Arial"/>
        <family val="2"/>
        <scheme val="minor"/>
      </rPr>
      <t xml:space="preserve"> en una empresa:</t>
    </r>
  </si>
  <si>
    <r>
      <t>1. Objetivo del proceso</t>
    </r>
    <r>
      <rPr>
        <sz val="10"/>
        <color rgb="FF000000"/>
        <rFont val="Arial"/>
        <family val="2"/>
        <scheme val="minor"/>
      </rPr>
      <t>: Brindar una respuesta eficiente y satisfactoria a las consultas o problemas de los clientes.</t>
    </r>
  </si>
  <si>
    <r>
      <t>2. Entradas</t>
    </r>
    <r>
      <rPr>
        <sz val="10"/>
        <color rgb="FF000000"/>
        <rFont val="Arial"/>
        <family val="2"/>
        <scheme val="minor"/>
      </rPr>
      <t>: Llamadas, correos electrónicos, mensajes de redes sociales de los clientes.</t>
    </r>
  </si>
  <si>
    <r>
      <t>3. Actividades</t>
    </r>
    <r>
      <rPr>
        <sz val="10"/>
        <color rgb="FF000000"/>
        <rFont val="Arial"/>
        <family val="2"/>
        <scheme val="minor"/>
      </rPr>
      <t>: Recepción de consultas, clasificación de problemas, resolución de problemas, seguimiento al cliente.</t>
    </r>
  </si>
  <si>
    <r>
      <t>4. Salidas</t>
    </r>
    <r>
      <rPr>
        <sz val="10"/>
        <color rgb="FF000000"/>
        <rFont val="Arial"/>
        <family val="2"/>
        <scheme val="minor"/>
      </rPr>
      <t>: Respuestas o soluciones a las consultas, satisfacción del cliente.</t>
    </r>
  </si>
  <si>
    <r>
      <t>5. Recursos</t>
    </r>
    <r>
      <rPr>
        <sz val="10"/>
        <color rgb="FF000000"/>
        <rFont val="Arial"/>
        <family val="2"/>
        <scheme val="minor"/>
      </rPr>
      <t>: Personal de atención al cliente, sistema de gestión de tickets, teléfono, computadoras.</t>
    </r>
  </si>
  <si>
    <r>
      <t>6. Indicadores de rendimiento</t>
    </r>
    <r>
      <rPr>
        <sz val="10"/>
        <color rgb="FF000000"/>
        <rFont val="Arial"/>
        <family val="2"/>
        <scheme val="minor"/>
      </rPr>
      <t>: Tiempo de respuesta, tasa de resolución en el primer contacto, satisfacción del cliente.</t>
    </r>
  </si>
  <si>
    <r>
      <t>7. Responsables</t>
    </r>
    <r>
      <rPr>
        <sz val="10"/>
        <color rgb="FF000000"/>
        <rFont val="Arial"/>
        <family val="2"/>
        <scheme val="minor"/>
      </rPr>
      <t>: Equipo de atención al cliente, supervisores.</t>
    </r>
  </si>
  <si>
    <r>
      <t>8. Normativas y regulaciones</t>
    </r>
    <r>
      <rPr>
        <sz val="10"/>
        <color rgb="FF000000"/>
        <rFont val="Arial"/>
        <family val="2"/>
        <scheme val="minor"/>
      </rPr>
      <t>: Políticas internas de servicio al cliente, normativas de protección de datos.</t>
    </r>
  </si>
  <si>
    <r>
      <t>9. Interacciones y dependencias</t>
    </r>
    <r>
      <rPr>
        <sz val="10"/>
        <color rgb="FF000000"/>
        <rFont val="Arial"/>
        <family val="2"/>
        <scheme val="minor"/>
      </rPr>
      <t>: El proceso depende de otros como el de logística o el de ventas para resolver problemas relacionados con productos o pedidos.</t>
    </r>
  </si>
  <si>
    <r>
      <t>10. Ciclo de vida</t>
    </r>
    <r>
      <rPr>
        <sz val="10"/>
        <color rgb="FF000000"/>
        <rFont val="Arial"/>
        <family val="2"/>
        <scheme val="minor"/>
      </rPr>
      <t>: Comienza con la recepción de la consulta y termina con la resolución y retroalimentación al cliente.</t>
    </r>
  </si>
  <si>
    <r>
      <t>11. Riesgos y oportunidades</t>
    </r>
    <r>
      <rPr>
        <sz val="10"/>
        <color rgb="FF000000"/>
        <rFont val="Arial"/>
        <family val="2"/>
        <scheme val="minor"/>
      </rPr>
      <t>: Riesgos de insatisfacción del cliente por demoras, oportunidad de mejorar la automatización de respuestas a preguntas frecuentes.</t>
    </r>
  </si>
  <si>
    <r>
      <t xml:space="preserve">La </t>
    </r>
    <r>
      <rPr>
        <b/>
        <sz val="10"/>
        <color rgb="FF000000"/>
        <rFont val="Arial"/>
        <family val="2"/>
        <scheme val="minor"/>
      </rPr>
      <t>caracterización de un proceso</t>
    </r>
    <r>
      <rPr>
        <sz val="10"/>
        <color rgb="FF000000"/>
        <rFont val="Arial"/>
        <family val="2"/>
        <scheme val="minor"/>
      </rPr>
      <t xml:space="preserve"> es una herramienta fundamental para gestionar y optimizar las operaciones dentro de una empresa. A través de la descripción detallada de las actividades, los recursos y los objetivos, las organizaciones pueden identificar oportunidades de mejora, establecer controles y asegurar el cumplimiento de sus metas. Este enfoque también facilita la integración de procesos en la estrategia global de la empresa, ayudando a garantizar su eficiencia y efectividad a largo plazo.</t>
    </r>
  </si>
  <si>
    <t>TRANSPORTE PESADO SAS
-Mapa de Procesos-</t>
  </si>
  <si>
    <r>
      <t xml:space="preserve">
</t>
    </r>
    <r>
      <rPr>
        <b/>
        <sz val="10"/>
        <color theme="0"/>
        <rFont val="Arial"/>
        <family val="2"/>
        <scheme val="minor"/>
      </rPr>
      <t>NECESIDADES Y EXPECATTIVAS DE LOS CLIENTES Y  PARTES INTERESADAS</t>
    </r>
    <r>
      <rPr>
        <sz val="10"/>
        <color theme="0"/>
        <rFont val="Arial"/>
        <family val="2"/>
        <scheme val="minor"/>
      </rPr>
      <t xml:space="preserve">
Ofrecemos soluciones innovadoras para el sector TRANSPORTE COLOMBIANO. Prestamos servicio de carga a nivel Nacional. Contamos con un equipo comprometido con la excelencia y el servicio al cliente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</si>
</sst>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1" formatCode="_-* #,##0_-;\-* #,##0_-;_-* &quot;-&quot;_-;_-@_-"/>
    <numFmt numFmtId="43" formatCode="_-* #,##0.00_-;\-* #,##0.00_-;_-* &quot;-&quot;??_-;_-@_-"/>
    <numFmt numFmtId="164" formatCode="[$-F400]h:mm:ss\ AM/PM"/>
    <numFmt numFmtId="165" formatCode="_-* #,##0.00_-;\-* #,##0.00_-;_-* &quot;-&quot;_-;_-@_-"/>
  </numFmts>
  <fonts count="85" x14ac:knownFonts="1">
    <font>
      <sz val="10"/>
      <color rgb="FF000000"/>
      <name val="Arial"/>
      <scheme val="minor"/>
    </font>
    <font>
      <b/>
      <sz val="16"/>
      <color rgb="FF000099"/>
      <name val="Arial"/>
      <family val="2"/>
    </font>
    <font>
      <sz val="10"/>
      <name val="Arial"/>
      <family val="2"/>
    </font>
    <font>
      <b/>
      <sz val="16"/>
      <color theme="1"/>
      <name val="Arial"/>
      <family val="2"/>
    </font>
    <font>
      <sz val="10"/>
      <color theme="1"/>
      <name val="Arial"/>
      <family val="2"/>
    </font>
    <font>
      <b/>
      <sz val="10"/>
      <color theme="1"/>
      <name val="Arial"/>
      <family val="2"/>
    </font>
    <font>
      <b/>
      <sz val="9"/>
      <color theme="1"/>
      <name val="Arial"/>
      <family val="2"/>
    </font>
    <font>
      <sz val="9"/>
      <color theme="1"/>
      <name val="Arial"/>
      <family val="2"/>
    </font>
    <font>
      <b/>
      <sz val="7"/>
      <color rgb="FFFF0000"/>
      <name val="Arial"/>
      <family val="2"/>
    </font>
    <font>
      <b/>
      <sz val="10"/>
      <color rgb="FF000000"/>
      <name val="Arial"/>
      <family val="2"/>
    </font>
    <font>
      <b/>
      <sz val="8"/>
      <color theme="1"/>
      <name val="Arial"/>
      <family val="2"/>
    </font>
    <font>
      <sz val="11"/>
      <color rgb="FF000000"/>
      <name val="Calibri"/>
      <family val="2"/>
    </font>
    <font>
      <b/>
      <sz val="11"/>
      <color rgb="FF000000"/>
      <name val="Calibri"/>
      <family val="2"/>
    </font>
    <font>
      <b/>
      <sz val="16"/>
      <color rgb="FF000099"/>
      <name val="Calibri"/>
      <family val="2"/>
    </font>
    <font>
      <b/>
      <sz val="16"/>
      <color theme="1"/>
      <name val="Calibri"/>
      <family val="2"/>
    </font>
    <font>
      <sz val="10"/>
      <color theme="1"/>
      <name val="Calibri"/>
      <family val="2"/>
    </font>
    <font>
      <b/>
      <sz val="10"/>
      <color theme="1"/>
      <name val="Calibri"/>
      <family val="2"/>
    </font>
    <font>
      <b/>
      <sz val="9"/>
      <color theme="1"/>
      <name val="Calibri"/>
      <family val="2"/>
    </font>
    <font>
      <sz val="9"/>
      <color theme="1"/>
      <name val="Calibri"/>
      <family val="2"/>
    </font>
    <font>
      <b/>
      <sz val="7"/>
      <color rgb="FFFF0000"/>
      <name val="Calibri"/>
      <family val="2"/>
    </font>
    <font>
      <sz val="10"/>
      <color rgb="FF000000"/>
      <name val="Arial"/>
      <family val="2"/>
      <scheme val="minor"/>
    </font>
    <font>
      <sz val="10"/>
      <color rgb="FF000000"/>
      <name val="Arial"/>
      <family val="2"/>
      <scheme val="minor"/>
    </font>
    <font>
      <b/>
      <sz val="13.5"/>
      <color rgb="FF000000"/>
      <name val="Arial"/>
      <family val="2"/>
      <scheme val="minor"/>
    </font>
    <font>
      <b/>
      <sz val="10"/>
      <color rgb="FF000000"/>
      <name val="Arial"/>
      <family val="2"/>
      <scheme val="minor"/>
    </font>
    <font>
      <b/>
      <sz val="9"/>
      <color rgb="FF000000"/>
      <name val="Arial"/>
      <family val="2"/>
      <scheme val="minor"/>
    </font>
    <font>
      <sz val="12"/>
      <name val="Century Gothic"/>
      <family val="2"/>
    </font>
    <font>
      <b/>
      <sz val="24"/>
      <color theme="0"/>
      <name val="Century Gothic"/>
      <family val="2"/>
    </font>
    <font>
      <sz val="12"/>
      <color theme="1"/>
      <name val="Century Gothic"/>
      <family val="2"/>
    </font>
    <font>
      <sz val="28"/>
      <name val="Century Gothic"/>
      <family val="2"/>
    </font>
    <font>
      <b/>
      <sz val="26"/>
      <color theme="0"/>
      <name val="Century Gothic"/>
      <family val="2"/>
    </font>
    <font>
      <sz val="28"/>
      <color theme="1"/>
      <name val="Century Gothic"/>
      <family val="2"/>
    </font>
    <font>
      <b/>
      <sz val="16"/>
      <color theme="3"/>
      <name val="Century Gothic"/>
      <family val="2"/>
    </font>
    <font>
      <b/>
      <sz val="18"/>
      <color theme="3"/>
      <name val="Century Gothic"/>
      <family val="2"/>
    </font>
    <font>
      <b/>
      <sz val="12"/>
      <color theme="3"/>
      <name val="Century Gothic"/>
      <family val="2"/>
    </font>
    <font>
      <sz val="11"/>
      <color rgb="FF000000"/>
      <name val="Calibri"/>
      <family val="2"/>
    </font>
    <font>
      <b/>
      <sz val="12"/>
      <name val="Century Gothic"/>
      <family val="2"/>
    </font>
    <font>
      <b/>
      <sz val="12"/>
      <color indexed="8"/>
      <name val="Century Gothic"/>
      <family val="2"/>
    </font>
    <font>
      <sz val="12"/>
      <color theme="3"/>
      <name val="Century Gothic"/>
      <family val="2"/>
    </font>
    <font>
      <sz val="10"/>
      <name val="Century Gothic"/>
      <family val="2"/>
    </font>
    <font>
      <u/>
      <sz val="12"/>
      <name val="Century Gothic"/>
      <family val="2"/>
    </font>
    <font>
      <sz val="12"/>
      <color indexed="8"/>
      <name val="Century Gothic"/>
      <family val="2"/>
    </font>
    <font>
      <sz val="10"/>
      <color theme="1"/>
      <name val="Arial"/>
      <family val="2"/>
      <scheme val="minor"/>
    </font>
    <font>
      <sz val="12"/>
      <name val="Century Gothic"/>
      <family val="1"/>
    </font>
    <font>
      <sz val="12"/>
      <color theme="1"/>
      <name val="Century Gothic"/>
      <family val="1"/>
    </font>
    <font>
      <sz val="10"/>
      <name val="Century Gothic"/>
      <family val="1"/>
    </font>
    <font>
      <sz val="12"/>
      <color indexed="8"/>
      <name val="Century Gothic"/>
      <family val="1"/>
    </font>
    <font>
      <sz val="11"/>
      <name val="Century Gothic"/>
      <family val="2"/>
    </font>
    <font>
      <sz val="10"/>
      <color theme="1"/>
      <name val="Century Gothic"/>
      <family val="2"/>
    </font>
    <font>
      <u/>
      <sz val="10"/>
      <name val="Century Gothic"/>
      <family val="2"/>
    </font>
    <font>
      <sz val="10"/>
      <color indexed="8"/>
      <name val="Century Gothic"/>
      <family val="2"/>
    </font>
    <font>
      <sz val="12"/>
      <color rgb="FF000000"/>
      <name val="Century Gothic"/>
      <family val="2"/>
    </font>
    <font>
      <sz val="12"/>
      <color rgb="FFFF0000"/>
      <name val="Century Gothic"/>
      <family val="2"/>
    </font>
    <font>
      <b/>
      <sz val="9"/>
      <color indexed="81"/>
      <name val="Tahoma"/>
      <family val="2"/>
    </font>
    <font>
      <sz val="9"/>
      <color indexed="81"/>
      <name val="Tahoma"/>
      <family val="2"/>
    </font>
    <font>
      <sz val="11"/>
      <color theme="1"/>
      <name val="Arial"/>
      <family val="2"/>
    </font>
    <font>
      <sz val="11"/>
      <color theme="1"/>
      <name val="Century Gothic"/>
      <family val="2"/>
    </font>
    <font>
      <b/>
      <sz val="18"/>
      <color theme="0"/>
      <name val="Century Gothic"/>
      <family val="2"/>
    </font>
    <font>
      <sz val="10"/>
      <color theme="0"/>
      <name val="Century Gothic"/>
      <family val="2"/>
    </font>
    <font>
      <b/>
      <sz val="20"/>
      <color theme="1"/>
      <name val="Century Gothic"/>
      <family val="2"/>
    </font>
    <font>
      <sz val="16"/>
      <color theme="1"/>
      <name val="Century Gothic"/>
      <family val="2"/>
    </font>
    <font>
      <b/>
      <sz val="11"/>
      <color theme="1"/>
      <name val="Century Gothic"/>
      <family val="2"/>
    </font>
    <font>
      <b/>
      <sz val="22"/>
      <color rgb="FFFF0000"/>
      <name val="Century Gothic"/>
      <family val="2"/>
    </font>
    <font>
      <b/>
      <sz val="12"/>
      <color indexed="81"/>
      <name val="Tahoma"/>
      <family val="2"/>
    </font>
    <font>
      <sz val="12"/>
      <color indexed="81"/>
      <name val="Tahoma"/>
      <family val="2"/>
    </font>
    <font>
      <sz val="9"/>
      <color rgb="FF000000"/>
      <name val="Arial"/>
      <family val="2"/>
      <scheme val="minor"/>
    </font>
    <font>
      <sz val="8"/>
      <color rgb="FF000000"/>
      <name val="Arial"/>
      <family val="2"/>
      <scheme val="minor"/>
    </font>
    <font>
      <sz val="8"/>
      <color rgb="FFFF0000"/>
      <name val="Arial"/>
      <family val="2"/>
      <scheme val="minor"/>
    </font>
    <font>
      <sz val="8"/>
      <name val="Arial"/>
      <family val="2"/>
      <scheme val="minor"/>
    </font>
    <font>
      <sz val="10"/>
      <color rgb="FFFF0000"/>
      <name val="Arial"/>
      <family val="2"/>
      <scheme val="minor"/>
    </font>
    <font>
      <sz val="11"/>
      <color rgb="FF000000"/>
      <name val="Aptos"/>
      <family val="2"/>
    </font>
    <font>
      <b/>
      <sz val="11"/>
      <color rgb="FF000000"/>
      <name val="Aptos"/>
      <family val="2"/>
    </font>
    <font>
      <b/>
      <u/>
      <sz val="20"/>
      <color rgb="FF000000"/>
      <name val="Aptos"/>
      <family val="2"/>
    </font>
    <font>
      <sz val="10"/>
      <color theme="0"/>
      <name val="Arial"/>
      <family val="2"/>
      <scheme val="minor"/>
    </font>
    <font>
      <b/>
      <sz val="10"/>
      <color theme="0"/>
      <name val="Arial"/>
      <family val="2"/>
      <scheme val="minor"/>
    </font>
    <font>
      <b/>
      <sz val="16"/>
      <color rgb="FF000000"/>
      <name val="Aptos"/>
      <family val="2"/>
    </font>
    <font>
      <b/>
      <sz val="16"/>
      <color rgb="FF000000"/>
      <name val="Arial"/>
      <family val="2"/>
      <scheme val="minor"/>
    </font>
    <font>
      <b/>
      <sz val="18"/>
      <color rgb="FF000000"/>
      <name val="Aptos"/>
      <family val="2"/>
    </font>
    <font>
      <b/>
      <sz val="18"/>
      <color rgb="FF000000"/>
      <name val="Arial"/>
      <family val="2"/>
      <scheme val="minor"/>
    </font>
    <font>
      <b/>
      <sz val="20"/>
      <color rgb="FF000000"/>
      <name val="Aptos"/>
      <family val="2"/>
    </font>
    <font>
      <b/>
      <sz val="20"/>
      <color rgb="FF000000"/>
      <name val="Arial"/>
      <family val="2"/>
      <scheme val="minor"/>
    </font>
    <font>
      <b/>
      <sz val="18"/>
      <color rgb="FF000000"/>
      <name val="Times New Roman"/>
      <family val="1"/>
    </font>
    <font>
      <b/>
      <sz val="16"/>
      <color rgb="FF000000"/>
      <name val="Times New Roman"/>
      <family val="1"/>
    </font>
    <font>
      <b/>
      <sz val="12"/>
      <color rgb="FF000000"/>
      <name val="Arial"/>
      <family val="2"/>
      <scheme val="minor"/>
    </font>
    <font>
      <b/>
      <sz val="13.5"/>
      <color rgb="FF000000"/>
      <name val="Arial"/>
      <family val="2"/>
      <scheme val="minor"/>
    </font>
    <font>
      <b/>
      <sz val="10"/>
      <color rgb="FF000000"/>
      <name val="Arial"/>
      <family val="2"/>
      <scheme val="minor"/>
    </font>
  </fonts>
  <fills count="44">
    <fill>
      <patternFill patternType="none"/>
    </fill>
    <fill>
      <patternFill patternType="gray125"/>
    </fill>
    <fill>
      <patternFill patternType="solid">
        <fgColor rgb="FFC0C0C0"/>
        <bgColor rgb="FFC0C0C0"/>
      </patternFill>
    </fill>
    <fill>
      <patternFill patternType="solid">
        <fgColor theme="0"/>
        <bgColor theme="0"/>
      </patternFill>
    </fill>
    <fill>
      <patternFill patternType="solid">
        <fgColor rgb="FFD8D8D8"/>
        <bgColor rgb="FFD8D8D8"/>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5" tint="-0.249977111117893"/>
        <bgColor indexed="64"/>
      </patternFill>
    </fill>
    <fill>
      <patternFill patternType="solid">
        <fgColor theme="6"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4" tint="0.39997558519241921"/>
        <bgColor indexed="64"/>
      </patternFill>
    </fill>
    <fill>
      <patternFill patternType="solid">
        <fgColor rgb="FF1F2042"/>
        <bgColor indexed="64"/>
      </patternFill>
    </fill>
    <fill>
      <patternFill patternType="solid">
        <fgColor theme="8"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FF99"/>
        <bgColor indexed="64"/>
      </patternFill>
    </fill>
    <fill>
      <patternFill patternType="solid">
        <fgColor rgb="FFFFFF99"/>
        <bgColor theme="4" tint="0.79998168889431442"/>
      </patternFill>
    </fill>
    <fill>
      <patternFill patternType="solid">
        <fgColor theme="9" tint="0.39997558519241921"/>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0070C0"/>
        <bgColor indexed="64"/>
      </patternFill>
    </fill>
    <fill>
      <patternFill patternType="solid">
        <fgColor rgb="FF0070C0"/>
        <bgColor theme="4" tint="0.79998168889431442"/>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6" tint="-0.249977111117893"/>
        <bgColor theme="4" tint="0.79998168889431442"/>
      </patternFill>
    </fill>
    <fill>
      <patternFill patternType="solid">
        <fgColor theme="0" tint="-0.249977111117893"/>
        <bgColor indexed="64"/>
      </patternFill>
    </fill>
    <fill>
      <patternFill patternType="solid">
        <fgColor rgb="FF92D050"/>
        <bgColor theme="4" tint="0.79998168889431442"/>
      </patternFill>
    </fill>
    <fill>
      <patternFill patternType="solid">
        <fgColor rgb="FF00B050"/>
        <bgColor indexed="64"/>
      </patternFill>
    </fill>
    <fill>
      <patternFill patternType="solid">
        <fgColor theme="7" tint="0.39997558519241921"/>
        <bgColor indexed="64"/>
      </patternFill>
    </fill>
    <fill>
      <patternFill patternType="solid">
        <fgColor theme="7" tint="0.39997558519241921"/>
        <bgColor theme="4" tint="0.79998168889431442"/>
      </patternFill>
    </fill>
    <fill>
      <patternFill patternType="solid">
        <fgColor rgb="FFFFFF99"/>
        <bgColor rgb="FFFCE5CD"/>
      </patternFill>
    </fill>
    <fill>
      <patternFill patternType="solid">
        <fgColor rgb="FFFFFF99"/>
        <bgColor rgb="FFFDE9D9"/>
      </patternFill>
    </fill>
    <fill>
      <patternFill patternType="solid">
        <fgColor rgb="FFFFFF99"/>
        <bgColor rgb="FFDBE5F1"/>
      </patternFill>
    </fill>
    <fill>
      <patternFill patternType="solid">
        <fgColor rgb="FFFFFF99"/>
        <bgColor rgb="FFFFE599"/>
      </patternFill>
    </fill>
    <fill>
      <patternFill patternType="solid">
        <fgColor theme="2" tint="-0.249977111117893"/>
        <bgColor indexed="64"/>
      </patternFill>
    </fill>
    <fill>
      <patternFill patternType="solid">
        <fgColor theme="5" tint="0.79998168889431442"/>
        <bgColor indexed="64"/>
      </patternFill>
    </fill>
    <fill>
      <patternFill patternType="solid">
        <fgColor theme="1"/>
        <bgColor indexed="64"/>
      </patternFill>
    </fill>
    <fill>
      <patternFill patternType="solid">
        <fgColor theme="6" tint="0.79998168889431442"/>
        <bgColor indexed="64"/>
      </patternFill>
    </fill>
  </fills>
  <borders count="10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3399"/>
      </left>
      <right/>
      <top/>
      <bottom/>
      <diagonal/>
    </border>
    <border>
      <left/>
      <right/>
      <top/>
      <bottom style="medium">
        <color rgb="FF000000"/>
      </bottom>
      <diagonal/>
    </border>
    <border>
      <left/>
      <right style="medium">
        <color rgb="FF003399"/>
      </right>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style="medium">
        <color theme="0" tint="-4.9989318521683403E-2"/>
      </left>
      <right/>
      <top style="medium">
        <color theme="0" tint="-4.9989318521683403E-2"/>
      </top>
      <bottom/>
      <diagonal/>
    </border>
    <border>
      <left style="thin">
        <color indexed="64"/>
      </left>
      <right/>
      <top/>
      <bottom style="thin">
        <color indexed="64"/>
      </bottom>
      <diagonal/>
    </border>
    <border>
      <left/>
      <right/>
      <top/>
      <bottom style="thin">
        <color indexed="64"/>
      </bottom>
      <diagonal/>
    </border>
    <border>
      <left/>
      <right style="medium">
        <color theme="0" tint="-4.9989318521683403E-2"/>
      </right>
      <top/>
      <bottom style="thin">
        <color indexed="64"/>
      </bottom>
      <diagonal/>
    </border>
    <border>
      <left style="medium">
        <color theme="0" tint="-4.9989318521683403E-2"/>
      </left>
      <right/>
      <top/>
      <bottom/>
      <diagonal/>
    </border>
    <border>
      <left/>
      <right style="medium">
        <color theme="0" tint="-4.9989318521683403E-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diagonal/>
    </border>
    <border>
      <left/>
      <right style="thin">
        <color theme="0" tint="-4.9989318521683403E-2"/>
      </right>
      <top style="thin">
        <color theme="0" tint="-4.9989318521683403E-2"/>
      </top>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top style="thin">
        <color theme="0" tint="-4.9989318521683403E-2"/>
      </top>
      <bottom/>
      <diagonal/>
    </border>
    <border>
      <left/>
      <right style="thin">
        <color theme="0"/>
      </right>
      <top style="thin">
        <color indexed="64"/>
      </top>
      <bottom/>
      <diagonal/>
    </border>
    <border>
      <left style="thin">
        <color indexed="64"/>
      </left>
      <right/>
      <top/>
      <bottom/>
      <diagonal/>
    </border>
    <border>
      <left/>
      <right style="thin">
        <color theme="0"/>
      </right>
      <top/>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right style="thin">
        <color theme="0"/>
      </right>
      <top/>
      <bottom style="thin">
        <color indexed="64"/>
      </bottom>
      <diagonal/>
    </border>
    <border>
      <left style="double">
        <color theme="3" tint="-0.24994659260841701"/>
      </left>
      <right/>
      <top style="double">
        <color theme="3" tint="-0.24994659260841701"/>
      </top>
      <bottom/>
      <diagonal/>
    </border>
    <border>
      <left/>
      <right/>
      <top style="double">
        <color theme="3" tint="-0.24994659260841701"/>
      </top>
      <bottom/>
      <diagonal/>
    </border>
    <border>
      <left/>
      <right style="double">
        <color theme="3" tint="-0.24994659260841701"/>
      </right>
      <top style="double">
        <color theme="3" tint="-0.24994659260841701"/>
      </top>
      <bottom/>
      <diagonal/>
    </border>
    <border>
      <left style="double">
        <color theme="3" tint="-0.24994659260841701"/>
      </left>
      <right/>
      <top/>
      <bottom/>
      <diagonal/>
    </border>
    <border>
      <left/>
      <right style="double">
        <color theme="3" tint="-0.2499465926084170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tint="-4.9989318521683403E-2"/>
      </left>
      <right/>
      <top/>
      <bottom/>
      <diagonal/>
    </border>
    <border>
      <left style="double">
        <color theme="3"/>
      </left>
      <right style="double">
        <color theme="3"/>
      </right>
      <top style="double">
        <color theme="3"/>
      </top>
      <bottom style="double">
        <color theme="3"/>
      </bottom>
      <diagonal/>
    </border>
    <border>
      <left style="double">
        <color theme="3"/>
      </left>
      <right style="double">
        <color theme="3"/>
      </right>
      <top style="double">
        <color theme="3"/>
      </top>
      <bottom/>
      <diagonal/>
    </border>
    <border>
      <left style="double">
        <color theme="3" tint="-0.24994659260841701"/>
      </left>
      <right/>
      <top/>
      <bottom style="double">
        <color theme="3" tint="-0.24994659260841701"/>
      </bottom>
      <diagonal/>
    </border>
    <border>
      <left/>
      <right/>
      <top/>
      <bottom style="double">
        <color theme="3" tint="-0.24994659260841701"/>
      </bottom>
      <diagonal/>
    </border>
    <border>
      <left/>
      <right style="double">
        <color theme="3" tint="-0.24994659260841701"/>
      </right>
      <top/>
      <bottom style="double">
        <color theme="3" tint="-0.24994659260841701"/>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20" fillId="0" borderId="0" applyFont="0" applyFill="0" applyBorder="0" applyAlignment="0" applyProtection="0"/>
    <xf numFmtId="41" fontId="20" fillId="0" borderId="0" applyFont="0" applyFill="0" applyBorder="0" applyAlignment="0" applyProtection="0"/>
    <xf numFmtId="9" fontId="20" fillId="0" borderId="0" applyFont="0" applyFill="0" applyBorder="0" applyAlignment="0" applyProtection="0"/>
    <xf numFmtId="0" fontId="34" fillId="0" borderId="0"/>
  </cellStyleXfs>
  <cellXfs count="699">
    <xf numFmtId="0" fontId="0" fillId="0" borderId="0" xfId="0"/>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4" fillId="0" borderId="0" xfId="0" applyFont="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6" fillId="0" borderId="0" xfId="0" applyFont="1"/>
    <xf numFmtId="0" fontId="7" fillId="0" borderId="0" xfId="0" applyFont="1"/>
    <xf numFmtId="0" fontId="6" fillId="0" borderId="22" xfId="0" applyFont="1" applyBorder="1" applyAlignment="1">
      <alignment vertical="center"/>
    </xf>
    <xf numFmtId="0" fontId="6" fillId="0" borderId="23" xfId="0" applyFont="1" applyBorder="1" applyAlignment="1">
      <alignment vertical="center"/>
    </xf>
    <xf numFmtId="0" fontId="5" fillId="0" borderId="24" xfId="0" applyFont="1" applyBorder="1" applyAlignment="1">
      <alignment horizontal="center" vertical="center"/>
    </xf>
    <xf numFmtId="0" fontId="7" fillId="0" borderId="25" xfId="0" applyFont="1" applyBorder="1"/>
    <xf numFmtId="0" fontId="7" fillId="0" borderId="0" xfId="0" applyFont="1" applyAlignment="1">
      <alignment vertical="center" wrapText="1"/>
    </xf>
    <xf numFmtId="0" fontId="7" fillId="0" borderId="25" xfId="0" applyFont="1" applyBorder="1" applyAlignment="1">
      <alignment vertical="center" wrapText="1"/>
    </xf>
    <xf numFmtId="0" fontId="5" fillId="0" borderId="31" xfId="0" applyFont="1" applyBorder="1" applyAlignment="1">
      <alignment horizontal="center" vertical="center" wrapText="1"/>
    </xf>
    <xf numFmtId="0" fontId="5" fillId="3" borderId="31" xfId="0" applyFont="1" applyFill="1" applyBorder="1" applyAlignment="1">
      <alignment horizontal="center" vertical="center"/>
    </xf>
    <xf numFmtId="0" fontId="7" fillId="0" borderId="5" xfId="0" applyFont="1" applyBorder="1"/>
    <xf numFmtId="0" fontId="8" fillId="0" borderId="32" xfId="0" applyFont="1" applyBorder="1" applyAlignment="1">
      <alignment horizontal="left" wrapText="1"/>
    </xf>
    <xf numFmtId="0" fontId="7" fillId="0" borderId="7" xfId="0" applyFont="1" applyBorder="1"/>
    <xf numFmtId="0" fontId="8" fillId="0" borderId="0" xfId="0" applyFont="1" applyAlignment="1">
      <alignment horizontal="left" wrapText="1"/>
    </xf>
    <xf numFmtId="0" fontId="5" fillId="4" borderId="31" xfId="0" applyFont="1" applyFill="1" applyBorder="1" applyAlignment="1">
      <alignment horizontal="center" vertical="center" wrapText="1"/>
    </xf>
    <xf numFmtId="0" fontId="5" fillId="4" borderId="1" xfId="0" applyFont="1" applyFill="1" applyBorder="1" applyAlignment="1">
      <alignment horizontal="center" vertical="center" wrapText="1"/>
    </xf>
    <xf numFmtId="1" fontId="5" fillId="3" borderId="36" xfId="0" applyNumberFormat="1" applyFont="1" applyFill="1" applyBorder="1" applyAlignment="1">
      <alignment horizontal="center" vertical="center" wrapText="1"/>
    </xf>
    <xf numFmtId="1" fontId="5" fillId="3" borderId="39" xfId="0" applyNumberFormat="1" applyFont="1" applyFill="1" applyBorder="1" applyAlignment="1">
      <alignment horizontal="center" vertical="center" wrapText="1"/>
    </xf>
    <xf numFmtId="9" fontId="5" fillId="3" borderId="39" xfId="0" applyNumberFormat="1" applyFont="1" applyFill="1" applyBorder="1" applyAlignment="1">
      <alignment horizontal="center" vertical="center" wrapText="1"/>
    </xf>
    <xf numFmtId="1" fontId="5" fillId="3" borderId="31" xfId="0" applyNumberFormat="1" applyFont="1" applyFill="1" applyBorder="1" applyAlignment="1">
      <alignment horizontal="center" vertical="center" wrapText="1"/>
    </xf>
    <xf numFmtId="1" fontId="9" fillId="0" borderId="0" xfId="0" applyNumberFormat="1" applyFont="1" applyAlignment="1">
      <alignment horizontal="center" vertical="center"/>
    </xf>
    <xf numFmtId="9" fontId="9" fillId="0" borderId="1" xfId="0" applyNumberFormat="1" applyFont="1" applyBorder="1" applyAlignment="1">
      <alignment horizontal="center" vertical="center"/>
    </xf>
    <xf numFmtId="1" fontId="5" fillId="3" borderId="40" xfId="0" applyNumberFormat="1"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1" fontId="5" fillId="3" borderId="1" xfId="0" applyNumberFormat="1" applyFont="1" applyFill="1" applyBorder="1" applyAlignment="1">
      <alignment horizontal="center" vertical="center" wrapText="1"/>
    </xf>
    <xf numFmtId="1" fontId="6" fillId="3" borderId="31" xfId="0" applyNumberFormat="1"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49" fontId="7" fillId="0" borderId="41" xfId="0" applyNumberFormat="1" applyFont="1" applyBorder="1" applyAlignment="1">
      <alignment horizontal="center" vertical="center"/>
    </xf>
    <xf numFmtId="0" fontId="7" fillId="0" borderId="6" xfId="0" applyFont="1" applyBorder="1" applyAlignment="1">
      <alignment horizontal="center" vertical="center"/>
    </xf>
    <xf numFmtId="1" fontId="7" fillId="0" borderId="6" xfId="0" applyNumberFormat="1" applyFont="1" applyBorder="1" applyAlignment="1">
      <alignment horizontal="center" vertical="center"/>
    </xf>
    <xf numFmtId="0" fontId="7" fillId="0" borderId="6" xfId="0" applyFont="1" applyBorder="1"/>
    <xf numFmtId="0" fontId="7" fillId="0" borderId="42" xfId="0" applyFont="1" applyBorder="1"/>
    <xf numFmtId="49" fontId="7" fillId="0" borderId="0" xfId="0" applyNumberFormat="1" applyFont="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5" fillId="5" borderId="1" xfId="0" applyFont="1" applyFill="1" applyBorder="1" applyAlignment="1">
      <alignment horizontal="center" vertical="center" wrapText="1"/>
    </xf>
    <xf numFmtId="1" fontId="5" fillId="0" borderId="2"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1" fontId="5" fillId="0" borderId="46"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31" xfId="0" applyFont="1" applyBorder="1" applyAlignment="1">
      <alignment horizontal="center" vertical="center"/>
    </xf>
    <xf numFmtId="0" fontId="5" fillId="5" borderId="1" xfId="0" applyFont="1" applyFill="1" applyBorder="1" applyAlignment="1">
      <alignment horizontal="center" vertical="center"/>
    </xf>
    <xf numFmtId="9" fontId="5" fillId="3" borderId="1" xfId="0" applyNumberFormat="1" applyFont="1" applyFill="1" applyBorder="1" applyAlignment="1">
      <alignment horizontal="center" vertical="center"/>
    </xf>
    <xf numFmtId="9" fontId="6" fillId="3" borderId="1" xfId="0" applyNumberFormat="1" applyFont="1" applyFill="1" applyBorder="1" applyAlignment="1">
      <alignment horizontal="center" vertical="center"/>
    </xf>
    <xf numFmtId="9" fontId="7" fillId="0" borderId="6" xfId="0" applyNumberFormat="1" applyFont="1" applyBorder="1" applyAlignment="1">
      <alignment horizontal="center" vertical="center"/>
    </xf>
    <xf numFmtId="9" fontId="7" fillId="0" borderId="0" xfId="0" applyNumberFormat="1" applyFont="1" applyAlignment="1">
      <alignment horizontal="center" vertical="center"/>
    </xf>
    <xf numFmtId="0" fontId="12" fillId="0" borderId="1"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5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8" xfId="0" applyFont="1" applyBorder="1" applyAlignment="1">
      <alignment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13" fillId="0" borderId="1" xfId="0" applyFont="1" applyBorder="1" applyAlignment="1">
      <alignment vertical="center" wrapText="1"/>
    </xf>
    <xf numFmtId="0" fontId="15" fillId="0" borderId="0" xfId="0" applyFont="1" applyAlignment="1">
      <alignment vertical="center" wrapText="1"/>
    </xf>
    <xf numFmtId="0" fontId="15" fillId="0" borderId="5"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7" fillId="0" borderId="0" xfId="0" applyFont="1"/>
    <xf numFmtId="0" fontId="18" fillId="0" borderId="0" xfId="0" applyFont="1"/>
    <xf numFmtId="0" fontId="17" fillId="0" borderId="22" xfId="0" applyFont="1" applyBorder="1" applyAlignment="1">
      <alignment vertical="center"/>
    </xf>
    <xf numFmtId="0" fontId="17" fillId="0" borderId="23" xfId="0" applyFont="1" applyBorder="1" applyAlignment="1">
      <alignment vertical="center"/>
    </xf>
    <xf numFmtId="0" fontId="16" fillId="0" borderId="31" xfId="0" applyFont="1" applyBorder="1" applyAlignment="1">
      <alignment horizontal="center" vertical="center"/>
    </xf>
    <xf numFmtId="0" fontId="18" fillId="0" borderId="25" xfId="0" applyFont="1" applyBorder="1"/>
    <xf numFmtId="0" fontId="18" fillId="0" borderId="0" xfId="0" applyFont="1" applyAlignment="1">
      <alignment vertical="center" wrapText="1"/>
    </xf>
    <xf numFmtId="0" fontId="18" fillId="0" borderId="25" xfId="0" applyFont="1" applyBorder="1" applyAlignment="1">
      <alignment vertical="center" wrapText="1"/>
    </xf>
    <xf numFmtId="0" fontId="16" fillId="0" borderId="31" xfId="0" applyFont="1" applyBorder="1" applyAlignment="1">
      <alignment horizontal="center" vertical="center" wrapText="1"/>
    </xf>
    <xf numFmtId="0" fontId="16" fillId="3" borderId="31" xfId="0" applyFont="1" applyFill="1" applyBorder="1" applyAlignment="1">
      <alignment horizontal="center" vertical="center"/>
    </xf>
    <xf numFmtId="0" fontId="18" fillId="0" borderId="5" xfId="0" applyFont="1" applyBorder="1"/>
    <xf numFmtId="0" fontId="19" fillId="0" borderId="32" xfId="0" applyFont="1" applyBorder="1" applyAlignment="1">
      <alignment horizontal="left" wrapText="1"/>
    </xf>
    <xf numFmtId="0" fontId="18" fillId="0" borderId="7" xfId="0" applyFont="1" applyBorder="1"/>
    <xf numFmtId="0" fontId="19" fillId="0" borderId="0" xfId="0" applyFont="1" applyAlignment="1">
      <alignment horizontal="left" wrapText="1"/>
    </xf>
    <xf numFmtId="0" fontId="16" fillId="4" borderId="1" xfId="0" applyFont="1" applyFill="1" applyBorder="1" applyAlignment="1">
      <alignment horizontal="center" vertical="center" wrapText="1"/>
    </xf>
    <xf numFmtId="1" fontId="17" fillId="3" borderId="36" xfId="0" applyNumberFormat="1" applyFont="1" applyFill="1" applyBorder="1" applyAlignment="1">
      <alignment horizontal="center" vertical="center" wrapText="1"/>
    </xf>
    <xf numFmtId="1" fontId="17" fillId="3" borderId="31" xfId="0" applyNumberFormat="1" applyFont="1" applyFill="1" applyBorder="1" applyAlignment="1">
      <alignment horizontal="center" vertical="center" wrapText="1"/>
    </xf>
    <xf numFmtId="49" fontId="18" fillId="0" borderId="41" xfId="0" applyNumberFormat="1" applyFont="1" applyBorder="1" applyAlignment="1">
      <alignment horizontal="center" vertical="center"/>
    </xf>
    <xf numFmtId="0" fontId="18" fillId="0" borderId="6" xfId="0" applyFont="1" applyBorder="1" applyAlignment="1">
      <alignment horizontal="center" vertical="center"/>
    </xf>
    <xf numFmtId="1" fontId="18" fillId="0" borderId="6" xfId="0" applyNumberFormat="1" applyFont="1" applyBorder="1" applyAlignment="1">
      <alignment horizontal="center" vertical="center"/>
    </xf>
    <xf numFmtId="9" fontId="18" fillId="0" borderId="6" xfId="0" applyNumberFormat="1" applyFont="1" applyBorder="1" applyAlignment="1">
      <alignment horizontal="center" vertical="center"/>
    </xf>
    <xf numFmtId="0" fontId="18" fillId="0" borderId="6" xfId="0" applyFont="1" applyBorder="1"/>
    <xf numFmtId="0" fontId="18" fillId="0" borderId="42" xfId="0" applyFont="1" applyBorder="1"/>
    <xf numFmtId="49" fontId="18" fillId="0" borderId="0" xfId="0" applyNumberFormat="1" applyFont="1" applyAlignment="1">
      <alignment horizontal="center" vertical="center"/>
    </xf>
    <xf numFmtId="0" fontId="18" fillId="0" borderId="0" xfId="0" applyFont="1" applyAlignment="1">
      <alignment horizontal="center" vertical="center"/>
    </xf>
    <xf numFmtId="1" fontId="18" fillId="0" borderId="0" xfId="0" applyNumberFormat="1" applyFont="1" applyAlignment="1">
      <alignment horizontal="center" vertical="center"/>
    </xf>
    <xf numFmtId="9" fontId="18" fillId="0" borderId="0" xfId="0" applyNumberFormat="1" applyFont="1" applyAlignment="1">
      <alignment horizontal="center" vertical="center"/>
    </xf>
    <xf numFmtId="0" fontId="16" fillId="5" borderId="1" xfId="0" applyFont="1" applyFill="1" applyBorder="1" applyAlignment="1">
      <alignment horizontal="center" vertical="center" wrapText="1"/>
    </xf>
    <xf numFmtId="1" fontId="16" fillId="0" borderId="1" xfId="0" applyNumberFormat="1" applyFont="1" applyBorder="1" applyAlignment="1">
      <alignment horizontal="center" vertical="center" wrapText="1"/>
    </xf>
    <xf numFmtId="0" fontId="21" fillId="0" borderId="0" xfId="0" applyFont="1"/>
    <xf numFmtId="0" fontId="0" fillId="7" borderId="0" xfId="0" applyFill="1"/>
    <xf numFmtId="0" fontId="21" fillId="7" borderId="0" xfId="0" applyFont="1" applyFill="1"/>
    <xf numFmtId="0" fontId="22" fillId="0" borderId="0" xfId="0" applyFont="1" applyAlignment="1">
      <alignment vertical="center"/>
    </xf>
    <xf numFmtId="0" fontId="0" fillId="0" borderId="0" xfId="0" applyAlignment="1">
      <alignment horizontal="left" vertical="center" indent="1"/>
    </xf>
    <xf numFmtId="0" fontId="0" fillId="0" borderId="0" xfId="0" applyAlignment="1">
      <alignment wrapText="1"/>
    </xf>
    <xf numFmtId="0" fontId="22" fillId="10" borderId="0" xfId="0" applyFont="1" applyFill="1" applyAlignment="1">
      <alignment vertical="center" wrapText="1"/>
    </xf>
    <xf numFmtId="0" fontId="0" fillId="10" borderId="0" xfId="0" applyFill="1" applyAlignment="1">
      <alignment horizontal="left" vertical="center" wrapText="1"/>
    </xf>
    <xf numFmtId="0" fontId="23" fillId="10" borderId="0" xfId="0" applyFont="1" applyFill="1" applyAlignment="1">
      <alignment horizontal="left" vertical="center" wrapText="1"/>
    </xf>
    <xf numFmtId="0" fontId="22" fillId="11" borderId="0" xfId="0" applyFont="1" applyFill="1" applyAlignment="1">
      <alignment vertical="center" wrapText="1"/>
    </xf>
    <xf numFmtId="0" fontId="0" fillId="11" borderId="0" xfId="0" applyFill="1" applyAlignment="1">
      <alignment horizontal="left" vertical="center" wrapText="1"/>
    </xf>
    <xf numFmtId="0" fontId="23" fillId="11" borderId="0" xfId="0" applyFont="1" applyFill="1" applyAlignment="1">
      <alignment horizontal="left" vertical="center" wrapText="1"/>
    </xf>
    <xf numFmtId="0" fontId="21" fillId="11" borderId="0" xfId="0" applyFont="1" applyFill="1" applyAlignment="1">
      <alignment horizontal="left" vertical="center" wrapText="1"/>
    </xf>
    <xf numFmtId="0" fontId="22" fillId="12" borderId="0" xfId="0" applyFont="1" applyFill="1" applyAlignment="1">
      <alignment vertical="center" wrapText="1"/>
    </xf>
    <xf numFmtId="0" fontId="0" fillId="12" borderId="0" xfId="0" applyFill="1" applyAlignment="1">
      <alignment horizontal="left" vertical="center" wrapText="1"/>
    </xf>
    <xf numFmtId="0" fontId="23" fillId="12" borderId="0" xfId="0" applyFont="1" applyFill="1" applyAlignment="1">
      <alignment horizontal="left" vertical="center" wrapText="1"/>
    </xf>
    <xf numFmtId="0" fontId="21" fillId="12" borderId="0" xfId="0" applyFont="1" applyFill="1" applyAlignment="1">
      <alignment horizontal="left" vertical="center" wrapText="1"/>
    </xf>
    <xf numFmtId="0" fontId="22" fillId="13" borderId="0" xfId="0" applyFont="1" applyFill="1" applyAlignment="1">
      <alignment vertical="center" wrapText="1"/>
    </xf>
    <xf numFmtId="0" fontId="0" fillId="13" borderId="0" xfId="0" applyFill="1" applyAlignment="1">
      <alignment horizontal="left" vertical="center" wrapText="1"/>
    </xf>
    <xf numFmtId="0" fontId="23" fillId="13" borderId="0" xfId="0" applyFont="1" applyFill="1" applyAlignment="1">
      <alignment horizontal="left" vertical="center" wrapText="1"/>
    </xf>
    <xf numFmtId="0" fontId="0" fillId="10" borderId="0" xfId="0" applyFill="1"/>
    <xf numFmtId="0" fontId="0" fillId="14" borderId="58" xfId="0" applyFill="1" applyBorder="1"/>
    <xf numFmtId="0" fontId="0" fillId="14" borderId="59" xfId="0" applyFill="1" applyBorder="1"/>
    <xf numFmtId="0" fontId="0" fillId="15" borderId="58" xfId="0" applyFill="1" applyBorder="1"/>
    <xf numFmtId="0" fontId="0" fillId="15" borderId="59" xfId="0" applyFill="1" applyBorder="1"/>
    <xf numFmtId="0" fontId="0" fillId="13" borderId="58" xfId="0" applyFill="1" applyBorder="1"/>
    <xf numFmtId="0" fontId="0" fillId="13" borderId="59" xfId="0" applyFill="1" applyBorder="1"/>
    <xf numFmtId="0" fontId="0" fillId="16" borderId="58" xfId="0" applyFill="1" applyBorder="1"/>
    <xf numFmtId="0" fontId="0" fillId="16" borderId="59" xfId="0" applyFill="1" applyBorder="1"/>
    <xf numFmtId="0" fontId="21" fillId="0" borderId="0" xfId="0" applyFont="1" applyAlignment="1">
      <alignment horizontal="left" vertical="center" indent="1"/>
    </xf>
    <xf numFmtId="0" fontId="21" fillId="0" borderId="0" xfId="0" applyFont="1" applyAlignment="1">
      <alignment wrapText="1"/>
    </xf>
    <xf numFmtId="0" fontId="25" fillId="17" borderId="60" xfId="0" applyFont="1" applyFill="1" applyBorder="1" applyAlignment="1">
      <alignment horizontal="center" vertical="center" wrapText="1"/>
    </xf>
    <xf numFmtId="0" fontId="26" fillId="7" borderId="61" xfId="0" applyFont="1" applyFill="1" applyBorder="1" applyAlignment="1">
      <alignment vertical="center" wrapText="1"/>
    </xf>
    <xf numFmtId="0" fontId="27" fillId="17" borderId="61" xfId="0" applyFont="1" applyFill="1" applyBorder="1" applyAlignment="1">
      <alignment vertical="center" wrapText="1"/>
    </xf>
    <xf numFmtId="0" fontId="26" fillId="17" borderId="61" xfId="0" applyFont="1" applyFill="1" applyBorder="1" applyAlignment="1">
      <alignment vertical="center" wrapText="1"/>
    </xf>
    <xf numFmtId="0" fontId="27" fillId="0" borderId="61" xfId="0" applyFont="1" applyBorder="1" applyAlignment="1">
      <alignment vertical="center" wrapText="1"/>
    </xf>
    <xf numFmtId="0" fontId="28" fillId="17" borderId="62" xfId="0" applyFont="1" applyFill="1" applyBorder="1" applyAlignment="1">
      <alignment horizontal="center" vertical="center" wrapText="1"/>
    </xf>
    <xf numFmtId="0" fontId="29" fillId="17" borderId="0" xfId="0" applyFont="1" applyFill="1" applyAlignment="1">
      <alignment vertical="center" wrapText="1"/>
    </xf>
    <xf numFmtId="0" fontId="30" fillId="17" borderId="0" xfId="0" applyFont="1" applyFill="1" applyAlignment="1">
      <alignment vertical="center" wrapText="1"/>
    </xf>
    <xf numFmtId="0" fontId="30" fillId="0" borderId="0" xfId="0" applyFont="1" applyAlignment="1">
      <alignment vertical="center" wrapText="1"/>
    </xf>
    <xf numFmtId="0" fontId="25" fillId="17" borderId="62" xfId="0" applyFont="1" applyFill="1" applyBorder="1" applyAlignment="1">
      <alignment horizontal="center" vertical="center" wrapText="1"/>
    </xf>
    <xf numFmtId="0" fontId="26" fillId="7" borderId="0" xfId="0" applyFont="1" applyFill="1" applyAlignment="1">
      <alignment vertical="center" wrapText="1"/>
    </xf>
    <xf numFmtId="0" fontId="27" fillId="17" borderId="0" xfId="0" applyFont="1" applyFill="1" applyAlignment="1">
      <alignment vertical="center" wrapText="1"/>
    </xf>
    <xf numFmtId="0" fontId="26" fillId="17" borderId="0" xfId="0" applyFont="1" applyFill="1" applyAlignment="1">
      <alignment vertical="center" wrapText="1"/>
    </xf>
    <xf numFmtId="0" fontId="27" fillId="0" borderId="0" xfId="0" applyFont="1" applyAlignment="1">
      <alignment vertical="center" wrapText="1"/>
    </xf>
    <xf numFmtId="0" fontId="31" fillId="18" borderId="63" xfId="0" applyFont="1" applyFill="1" applyBorder="1" applyAlignment="1">
      <alignment vertical="center" wrapText="1"/>
    </xf>
    <xf numFmtId="0" fontId="31" fillId="18" borderId="0" xfId="0" applyFont="1" applyFill="1" applyAlignment="1">
      <alignment vertical="center" wrapText="1"/>
    </xf>
    <xf numFmtId="0" fontId="35" fillId="18" borderId="74" xfId="4" applyFont="1" applyFill="1" applyBorder="1" applyAlignment="1">
      <alignment horizontal="center" vertical="center" wrapText="1"/>
    </xf>
    <xf numFmtId="0" fontId="33" fillId="18" borderId="56" xfId="4" applyFont="1" applyFill="1" applyBorder="1" applyAlignment="1">
      <alignment horizontal="center" vertical="center" wrapText="1"/>
    </xf>
    <xf numFmtId="0" fontId="36" fillId="19" borderId="56" xfId="0" applyFont="1" applyFill="1" applyBorder="1" applyAlignment="1">
      <alignment horizontal="center" vertical="center" wrapText="1"/>
    </xf>
    <xf numFmtId="0" fontId="36" fillId="15" borderId="56" xfId="0" applyFont="1" applyFill="1" applyBorder="1" applyAlignment="1">
      <alignment horizontal="center" vertical="center" wrapText="1"/>
    </xf>
    <xf numFmtId="0" fontId="36" fillId="20" borderId="56" xfId="0" applyFont="1" applyFill="1" applyBorder="1" applyAlignment="1">
      <alignment horizontal="center" vertical="center" wrapText="1"/>
    </xf>
    <xf numFmtId="0" fontId="37" fillId="15" borderId="56" xfId="0" applyFont="1" applyFill="1" applyBorder="1" applyAlignment="1">
      <alignment horizontal="center" vertical="center" wrapText="1"/>
    </xf>
    <xf numFmtId="0" fontId="33" fillId="15" borderId="56" xfId="0" applyFont="1" applyFill="1" applyBorder="1" applyAlignment="1">
      <alignment horizontal="center" vertical="center" wrapText="1"/>
    </xf>
    <xf numFmtId="0" fontId="27" fillId="0" borderId="56" xfId="0" applyFont="1" applyBorder="1" applyAlignment="1">
      <alignment vertical="center" wrapText="1"/>
    </xf>
    <xf numFmtId="0" fontId="25" fillId="21" borderId="74" xfId="0" applyFont="1" applyFill="1" applyBorder="1" applyAlignment="1">
      <alignment horizontal="center" vertical="center" wrapText="1"/>
    </xf>
    <xf numFmtId="3" fontId="25" fillId="21" borderId="56" xfId="0" applyNumberFormat="1" applyFont="1" applyFill="1" applyBorder="1" applyAlignment="1">
      <alignment horizontal="center" vertical="center" wrapText="1"/>
    </xf>
    <xf numFmtId="0" fontId="25" fillId="21" borderId="56" xfId="0" applyFont="1" applyFill="1" applyBorder="1" applyAlignment="1">
      <alignment horizontal="center" vertical="center" wrapText="1"/>
    </xf>
    <xf numFmtId="0" fontId="27" fillId="21" borderId="56" xfId="0" applyFont="1" applyFill="1" applyBorder="1" applyAlignment="1">
      <alignment horizontal="center" vertical="center" wrapText="1"/>
    </xf>
    <xf numFmtId="9" fontId="27" fillId="21" borderId="56" xfId="0" applyNumberFormat="1" applyFont="1" applyFill="1" applyBorder="1" applyAlignment="1">
      <alignment horizontal="center" vertical="center" wrapText="1"/>
    </xf>
    <xf numFmtId="9" fontId="27" fillId="21" borderId="56" xfId="3" applyFont="1" applyFill="1" applyBorder="1" applyAlignment="1">
      <alignment vertical="center" wrapText="1"/>
    </xf>
    <xf numFmtId="0" fontId="27" fillId="22" borderId="56" xfId="0" applyFont="1" applyFill="1" applyBorder="1" applyAlignment="1">
      <alignment horizontal="center" vertical="center" wrapText="1"/>
    </xf>
    <xf numFmtId="9" fontId="27" fillId="22" borderId="56" xfId="3" applyFont="1" applyFill="1" applyBorder="1" applyAlignment="1">
      <alignment vertical="center" wrapText="1"/>
    </xf>
    <xf numFmtId="9" fontId="27" fillId="22" borderId="56" xfId="0" applyNumberFormat="1" applyFont="1" applyFill="1" applyBorder="1" applyAlignment="1">
      <alignment horizontal="center" vertical="center" wrapText="1"/>
    </xf>
    <xf numFmtId="41" fontId="27" fillId="22" borderId="56" xfId="2" applyFont="1" applyFill="1" applyBorder="1" applyAlignment="1">
      <alignment vertical="center" wrapText="1"/>
    </xf>
    <xf numFmtId="0" fontId="27" fillId="21" borderId="56" xfId="0" applyFont="1" applyFill="1" applyBorder="1" applyAlignment="1">
      <alignment vertical="center" wrapText="1"/>
    </xf>
    <xf numFmtId="9" fontId="27" fillId="21" borderId="56" xfId="3" applyFont="1" applyFill="1" applyBorder="1" applyAlignment="1">
      <alignment horizontal="center" vertical="center" wrapText="1"/>
    </xf>
    <xf numFmtId="9" fontId="27" fillId="22" borderId="56" xfId="3" applyFont="1" applyFill="1" applyBorder="1" applyAlignment="1">
      <alignment horizontal="center" vertical="center" wrapText="1"/>
    </xf>
    <xf numFmtId="41" fontId="27" fillId="21" borderId="56" xfId="2" applyFont="1" applyFill="1" applyBorder="1" applyAlignment="1">
      <alignment horizontal="center" vertical="center" wrapText="1"/>
    </xf>
    <xf numFmtId="41" fontId="27" fillId="22" borderId="56" xfId="2" applyFont="1" applyFill="1" applyBorder="1" applyAlignment="1">
      <alignment horizontal="center" vertical="center" wrapText="1"/>
    </xf>
    <xf numFmtId="0" fontId="25" fillId="23" borderId="56" xfId="0" applyFont="1" applyFill="1" applyBorder="1" applyAlignment="1">
      <alignment horizontal="center" vertical="center" wrapText="1"/>
    </xf>
    <xf numFmtId="3" fontId="25" fillId="23" borderId="56" xfId="0" applyNumberFormat="1" applyFont="1" applyFill="1" applyBorder="1" applyAlignment="1">
      <alignment horizontal="center" vertical="center" wrapText="1"/>
    </xf>
    <xf numFmtId="0" fontId="27" fillId="23" borderId="56" xfId="0" applyFont="1" applyFill="1" applyBorder="1" applyAlignment="1">
      <alignment horizontal="center" vertical="center" wrapText="1"/>
    </xf>
    <xf numFmtId="0" fontId="27" fillId="23" borderId="56" xfId="0" applyFont="1" applyFill="1" applyBorder="1" applyAlignment="1">
      <alignment horizontal="center" vertical="center"/>
    </xf>
    <xf numFmtId="0" fontId="38" fillId="23" borderId="75" xfId="0" applyFont="1" applyFill="1" applyBorder="1" applyAlignment="1">
      <alignment horizontal="center" vertical="center" wrapText="1"/>
    </xf>
    <xf numFmtId="9" fontId="27" fillId="23" borderId="56" xfId="0" applyNumberFormat="1" applyFont="1" applyFill="1" applyBorder="1" applyAlignment="1">
      <alignment horizontal="center" vertical="center" wrapText="1"/>
    </xf>
    <xf numFmtId="9" fontId="40" fillId="23" borderId="56" xfId="0" applyNumberFormat="1" applyFont="1" applyFill="1" applyBorder="1" applyAlignment="1">
      <alignment horizontal="center" vertical="center"/>
    </xf>
    <xf numFmtId="41" fontId="27" fillId="23" borderId="56" xfId="2" applyFont="1" applyFill="1" applyBorder="1" applyAlignment="1">
      <alignment horizontal="center" vertical="center" wrapText="1"/>
    </xf>
    <xf numFmtId="0" fontId="27" fillId="0" borderId="56" xfId="0" applyFont="1" applyBorder="1" applyAlignment="1">
      <alignment horizontal="center" vertical="center" wrapText="1"/>
    </xf>
    <xf numFmtId="0" fontId="25" fillId="23" borderId="75" xfId="0" applyFont="1" applyFill="1" applyBorder="1" applyAlignment="1">
      <alignment horizontal="center" vertical="center" wrapText="1"/>
    </xf>
    <xf numFmtId="0" fontId="25" fillId="23" borderId="56" xfId="0" applyFont="1" applyFill="1" applyBorder="1" applyAlignment="1">
      <alignment horizontal="center" vertical="center"/>
    </xf>
    <xf numFmtId="9" fontId="25" fillId="23" borderId="56" xfId="0" applyNumberFormat="1" applyFont="1" applyFill="1" applyBorder="1" applyAlignment="1">
      <alignment horizontal="center" vertical="center" wrapText="1"/>
    </xf>
    <xf numFmtId="9" fontId="25" fillId="23" borderId="56" xfId="2" applyNumberFormat="1" applyFont="1" applyFill="1" applyBorder="1" applyAlignment="1">
      <alignment horizontal="center" vertical="center" wrapText="1"/>
    </xf>
    <xf numFmtId="41" fontId="27" fillId="23" borderId="56" xfId="0" applyNumberFormat="1" applyFont="1" applyFill="1" applyBorder="1" applyAlignment="1">
      <alignment horizontal="center" vertical="center" wrapText="1"/>
    </xf>
    <xf numFmtId="0" fontId="25" fillId="24" borderId="56" xfId="0" applyFont="1" applyFill="1" applyBorder="1" applyAlignment="1">
      <alignment horizontal="center" vertical="center" wrapText="1"/>
    </xf>
    <xf numFmtId="3" fontId="25" fillId="24" borderId="56" xfId="0" applyNumberFormat="1" applyFont="1" applyFill="1" applyBorder="1" applyAlignment="1">
      <alignment horizontal="center" vertical="center" wrapText="1"/>
    </xf>
    <xf numFmtId="0" fontId="27" fillId="24" borderId="56" xfId="0" applyFont="1" applyFill="1" applyBorder="1" applyAlignment="1">
      <alignment horizontal="center" vertical="center" wrapText="1"/>
    </xf>
    <xf numFmtId="0" fontId="27" fillId="24" borderId="56" xfId="0" applyFont="1" applyFill="1" applyBorder="1" applyAlignment="1">
      <alignment horizontal="center" vertical="center"/>
    </xf>
    <xf numFmtId="9" fontId="27" fillId="24" borderId="56" xfId="0" applyNumberFormat="1" applyFont="1" applyFill="1" applyBorder="1" applyAlignment="1">
      <alignment horizontal="center" vertical="center" wrapText="1"/>
    </xf>
    <xf numFmtId="0" fontId="27" fillId="24" borderId="56" xfId="0" applyFont="1" applyFill="1" applyBorder="1" applyAlignment="1">
      <alignment vertical="center"/>
    </xf>
    <xf numFmtId="9" fontId="27" fillId="24" borderId="56" xfId="3" applyFont="1" applyFill="1" applyBorder="1" applyAlignment="1">
      <alignment horizontal="center" vertical="center" wrapText="1"/>
    </xf>
    <xf numFmtId="0" fontId="27" fillId="24" borderId="56" xfId="0" applyFont="1" applyFill="1" applyBorder="1" applyAlignment="1">
      <alignment vertical="center" wrapText="1"/>
    </xf>
    <xf numFmtId="9" fontId="27" fillId="24" borderId="56" xfId="2" applyNumberFormat="1" applyFont="1" applyFill="1" applyBorder="1" applyAlignment="1">
      <alignment vertical="center" wrapText="1"/>
    </xf>
    <xf numFmtId="0" fontId="25" fillId="24" borderId="57" xfId="0" applyFont="1" applyFill="1" applyBorder="1" applyAlignment="1">
      <alignment horizontal="center" vertical="center" wrapText="1"/>
    </xf>
    <xf numFmtId="3" fontId="25" fillId="24" borderId="57" xfId="0" applyNumberFormat="1" applyFont="1" applyFill="1" applyBorder="1" applyAlignment="1">
      <alignment horizontal="center" vertical="center" wrapText="1"/>
    </xf>
    <xf numFmtId="0" fontId="27" fillId="24" borderId="57" xfId="0" applyFont="1" applyFill="1" applyBorder="1" applyAlignment="1">
      <alignment horizontal="center" vertical="center" wrapText="1"/>
    </xf>
    <xf numFmtId="0" fontId="27" fillId="24" borderId="57" xfId="0" applyFont="1" applyFill="1" applyBorder="1" applyAlignment="1">
      <alignment horizontal="center" vertical="center"/>
    </xf>
    <xf numFmtId="9" fontId="27" fillId="24" borderId="57" xfId="0" applyNumberFormat="1" applyFont="1" applyFill="1" applyBorder="1" applyAlignment="1">
      <alignment horizontal="center" vertical="center" wrapText="1"/>
    </xf>
    <xf numFmtId="0" fontId="27" fillId="24" borderId="57" xfId="0" applyFont="1" applyFill="1" applyBorder="1" applyAlignment="1">
      <alignment vertical="center"/>
    </xf>
    <xf numFmtId="41" fontId="27" fillId="24" borderId="57" xfId="2" applyFont="1" applyFill="1" applyBorder="1" applyAlignment="1">
      <alignment vertical="center" wrapText="1"/>
    </xf>
    <xf numFmtId="0" fontId="27" fillId="24" borderId="57" xfId="0" applyFont="1" applyFill="1" applyBorder="1" applyAlignment="1">
      <alignment vertical="center" wrapText="1"/>
    </xf>
    <xf numFmtId="0" fontId="25" fillId="25" borderId="56" xfId="0" applyFont="1" applyFill="1" applyBorder="1" applyAlignment="1">
      <alignment horizontal="center" vertical="center" wrapText="1"/>
    </xf>
    <xf numFmtId="3" fontId="25" fillId="25" borderId="56" xfId="0" applyNumberFormat="1" applyFont="1" applyFill="1" applyBorder="1" applyAlignment="1">
      <alignment horizontal="center" vertical="center" wrapText="1"/>
    </xf>
    <xf numFmtId="0" fontId="27" fillId="25" borderId="56" xfId="0" applyFont="1" applyFill="1" applyBorder="1" applyAlignment="1">
      <alignment horizontal="center" vertical="center" wrapText="1"/>
    </xf>
    <xf numFmtId="0" fontId="41" fillId="25" borderId="56" xfId="0" applyFont="1" applyFill="1" applyBorder="1" applyAlignment="1">
      <alignment horizontal="center" vertical="center" wrapText="1"/>
    </xf>
    <xf numFmtId="9" fontId="41" fillId="25" borderId="56" xfId="0" applyNumberFormat="1" applyFont="1" applyFill="1" applyBorder="1" applyAlignment="1">
      <alignment horizontal="center" vertical="center" wrapText="1"/>
    </xf>
    <xf numFmtId="9" fontId="27" fillId="25" borderId="56" xfId="0" applyNumberFormat="1" applyFont="1" applyFill="1" applyBorder="1" applyAlignment="1">
      <alignment horizontal="center" vertical="center" wrapText="1"/>
    </xf>
    <xf numFmtId="9" fontId="0" fillId="25" borderId="56" xfId="0" applyNumberFormat="1" applyFill="1" applyBorder="1" applyAlignment="1">
      <alignment horizontal="center"/>
    </xf>
    <xf numFmtId="9" fontId="0" fillId="25" borderId="56" xfId="0" applyNumberFormat="1" applyFill="1" applyBorder="1" applyAlignment="1">
      <alignment horizontal="center" vertical="center"/>
    </xf>
    <xf numFmtId="9" fontId="0" fillId="25" borderId="56" xfId="0" applyNumberFormat="1" applyFill="1" applyBorder="1" applyAlignment="1">
      <alignment horizontal="center" vertical="center" wrapText="1"/>
    </xf>
    <xf numFmtId="0" fontId="27" fillId="25" borderId="56" xfId="0" applyFont="1" applyFill="1" applyBorder="1" applyAlignment="1">
      <alignment vertical="center"/>
    </xf>
    <xf numFmtId="0" fontId="0" fillId="25" borderId="56" xfId="0" applyFill="1" applyBorder="1" applyAlignment="1">
      <alignment horizontal="center"/>
    </xf>
    <xf numFmtId="43" fontId="27" fillId="25" borderId="56" xfId="1" applyFont="1" applyFill="1" applyBorder="1" applyAlignment="1">
      <alignment wrapText="1"/>
    </xf>
    <xf numFmtId="0" fontId="27" fillId="25" borderId="56" xfId="0" applyFont="1" applyFill="1" applyBorder="1" applyAlignment="1">
      <alignment vertical="center" wrapText="1"/>
    </xf>
    <xf numFmtId="41" fontId="27" fillId="25" borderId="56" xfId="0" applyNumberFormat="1" applyFont="1" applyFill="1" applyBorder="1" applyAlignment="1">
      <alignment horizontal="center" vertical="center" wrapText="1"/>
    </xf>
    <xf numFmtId="0" fontId="25" fillId="26" borderId="56" xfId="0" applyFont="1" applyFill="1" applyBorder="1" applyAlignment="1">
      <alignment horizontal="center" vertical="center" wrapText="1"/>
    </xf>
    <xf numFmtId="3" fontId="42" fillId="26" borderId="56" xfId="0" applyNumberFormat="1" applyFont="1" applyFill="1" applyBorder="1" applyAlignment="1">
      <alignment horizontal="center" vertical="center" wrapText="1"/>
    </xf>
    <xf numFmtId="0" fontId="42" fillId="26" borderId="56" xfId="0" applyFont="1" applyFill="1" applyBorder="1" applyAlignment="1">
      <alignment horizontal="center" vertical="center" wrapText="1"/>
    </xf>
    <xf numFmtId="0" fontId="43" fillId="26" borderId="56" xfId="0" applyFont="1" applyFill="1" applyBorder="1" applyAlignment="1">
      <alignment horizontal="center" vertical="center" wrapText="1"/>
    </xf>
    <xf numFmtId="0" fontId="43" fillId="26" borderId="56" xfId="0" applyFont="1" applyFill="1" applyBorder="1" applyAlignment="1">
      <alignment horizontal="center" vertical="center"/>
    </xf>
    <xf numFmtId="0" fontId="44" fillId="26" borderId="56" xfId="0" applyFont="1" applyFill="1" applyBorder="1" applyAlignment="1">
      <alignment horizontal="center" vertical="center" wrapText="1"/>
    </xf>
    <xf numFmtId="9" fontId="43" fillId="26" borderId="56" xfId="0" applyNumberFormat="1" applyFont="1" applyFill="1" applyBorder="1" applyAlignment="1">
      <alignment horizontal="center" vertical="center" wrapText="1"/>
    </xf>
    <xf numFmtId="9" fontId="45" fillId="26" borderId="56" xfId="0" applyNumberFormat="1" applyFont="1" applyFill="1" applyBorder="1" applyAlignment="1">
      <alignment horizontal="center" vertical="center"/>
    </xf>
    <xf numFmtId="0" fontId="27" fillId="27" borderId="56" xfId="0" applyFont="1" applyFill="1" applyBorder="1" applyAlignment="1">
      <alignment horizontal="center" vertical="center" wrapText="1"/>
    </xf>
    <xf numFmtId="9" fontId="27" fillId="27" borderId="56" xfId="3" applyFont="1" applyFill="1" applyBorder="1" applyAlignment="1">
      <alignment vertical="center" wrapText="1"/>
    </xf>
    <xf numFmtId="0" fontId="27" fillId="27" borderId="56" xfId="0" applyFont="1" applyFill="1" applyBorder="1" applyAlignment="1">
      <alignment horizontal="left" vertical="center" wrapText="1"/>
    </xf>
    <xf numFmtId="0" fontId="27" fillId="26" borderId="56" xfId="0" applyFont="1" applyFill="1" applyBorder="1" applyAlignment="1">
      <alignment vertical="center" wrapText="1"/>
    </xf>
    <xf numFmtId="0" fontId="27" fillId="26" borderId="56" xfId="0" applyFont="1" applyFill="1" applyBorder="1" applyAlignment="1">
      <alignment horizontal="center" vertical="center" wrapText="1"/>
    </xf>
    <xf numFmtId="0" fontId="27" fillId="26" borderId="0" xfId="0" applyFont="1" applyFill="1" applyAlignment="1">
      <alignment vertical="center" wrapText="1"/>
    </xf>
    <xf numFmtId="0" fontId="25" fillId="26" borderId="57" xfId="0" applyFont="1" applyFill="1" applyBorder="1" applyAlignment="1">
      <alignment horizontal="center" vertical="center" wrapText="1"/>
    </xf>
    <xf numFmtId="3" fontId="42" fillId="26" borderId="57" xfId="0" applyNumberFormat="1" applyFont="1" applyFill="1" applyBorder="1" applyAlignment="1">
      <alignment horizontal="center" vertical="center" wrapText="1"/>
    </xf>
    <xf numFmtId="0" fontId="42" fillId="26" borderId="57" xfId="0" applyFont="1" applyFill="1" applyBorder="1" applyAlignment="1">
      <alignment horizontal="center" vertical="center" wrapText="1"/>
    </xf>
    <xf numFmtId="0" fontId="43" fillId="26" borderId="57" xfId="0" applyFont="1" applyFill="1" applyBorder="1" applyAlignment="1">
      <alignment horizontal="center" vertical="center" wrapText="1"/>
    </xf>
    <xf numFmtId="0" fontId="43" fillId="26" borderId="57" xfId="0" applyFont="1" applyFill="1" applyBorder="1" applyAlignment="1">
      <alignment horizontal="center" vertical="center"/>
    </xf>
    <xf numFmtId="0" fontId="44" fillId="26" borderId="57" xfId="0" applyFont="1" applyFill="1" applyBorder="1" applyAlignment="1">
      <alignment horizontal="center" vertical="center" wrapText="1"/>
    </xf>
    <xf numFmtId="9" fontId="43" fillId="26" borderId="57" xfId="0" applyNumberFormat="1" applyFont="1" applyFill="1" applyBorder="1" applyAlignment="1">
      <alignment horizontal="center" vertical="center" wrapText="1"/>
    </xf>
    <xf numFmtId="9" fontId="45" fillId="26" borderId="57" xfId="0" applyNumberFormat="1" applyFont="1" applyFill="1" applyBorder="1" applyAlignment="1">
      <alignment horizontal="center" vertical="center"/>
    </xf>
    <xf numFmtId="0" fontId="27" fillId="27" borderId="57" xfId="0" applyFont="1" applyFill="1" applyBorder="1" applyAlignment="1">
      <alignment horizontal="center" vertical="center" wrapText="1"/>
    </xf>
    <xf numFmtId="9" fontId="27" fillId="27" borderId="57" xfId="3" applyFont="1" applyFill="1" applyBorder="1" applyAlignment="1">
      <alignment vertical="center" wrapText="1"/>
    </xf>
    <xf numFmtId="0" fontId="27" fillId="27" borderId="57" xfId="0" applyFont="1" applyFill="1" applyBorder="1" applyAlignment="1">
      <alignment horizontal="left" vertical="center" wrapText="1"/>
    </xf>
    <xf numFmtId="0" fontId="27" fillId="26" borderId="57" xfId="0" applyFont="1" applyFill="1" applyBorder="1" applyAlignment="1">
      <alignment vertical="center" wrapText="1"/>
    </xf>
    <xf numFmtId="0" fontId="27" fillId="26" borderId="57" xfId="0" applyFont="1" applyFill="1" applyBorder="1" applyAlignment="1">
      <alignment horizontal="center" vertical="center" wrapText="1"/>
    </xf>
    <xf numFmtId="0" fontId="38" fillId="28" borderId="56" xfId="0" applyFont="1" applyFill="1" applyBorder="1" applyAlignment="1">
      <alignment horizontal="center" vertical="center" wrapText="1"/>
    </xf>
    <xf numFmtId="3" fontId="46" fillId="28" borderId="56" xfId="0" applyNumberFormat="1" applyFont="1" applyFill="1" applyBorder="1" applyAlignment="1">
      <alignment horizontal="center" vertical="center" wrapText="1"/>
    </xf>
    <xf numFmtId="0" fontId="27" fillId="28" borderId="56" xfId="0" applyFont="1" applyFill="1" applyBorder="1" applyAlignment="1">
      <alignment horizontal="center" vertical="center" wrapText="1"/>
    </xf>
    <xf numFmtId="3" fontId="38" fillId="28" borderId="56" xfId="0" applyNumberFormat="1" applyFont="1" applyFill="1" applyBorder="1" applyAlignment="1">
      <alignment horizontal="center" vertical="center" wrapText="1"/>
    </xf>
    <xf numFmtId="0" fontId="27" fillId="28" borderId="56" xfId="0" applyFont="1" applyFill="1" applyBorder="1" applyAlignment="1">
      <alignment vertical="center" wrapText="1"/>
    </xf>
    <xf numFmtId="0" fontId="47" fillId="28" borderId="56" xfId="0" applyFont="1" applyFill="1" applyBorder="1" applyAlignment="1">
      <alignment horizontal="center" vertical="center"/>
    </xf>
    <xf numFmtId="0" fontId="48" fillId="28" borderId="56" xfId="0" applyFont="1" applyFill="1" applyBorder="1" applyAlignment="1">
      <alignment horizontal="center" vertical="center" wrapText="1"/>
    </xf>
    <xf numFmtId="0" fontId="47" fillId="28" borderId="56" xfId="0" applyFont="1" applyFill="1" applyBorder="1" applyAlignment="1">
      <alignment horizontal="center" vertical="center" wrapText="1"/>
    </xf>
    <xf numFmtId="9" fontId="47" fillId="28" borderId="56" xfId="0" applyNumberFormat="1" applyFont="1" applyFill="1" applyBorder="1" applyAlignment="1">
      <alignment horizontal="center" vertical="center" wrapText="1"/>
    </xf>
    <xf numFmtId="9" fontId="49" fillId="28" borderId="56" xfId="0" applyNumberFormat="1" applyFont="1" applyFill="1" applyBorder="1" applyAlignment="1">
      <alignment horizontal="center" vertical="center"/>
    </xf>
    <xf numFmtId="0" fontId="47" fillId="28" borderId="56" xfId="0" applyFont="1" applyFill="1" applyBorder="1" applyAlignment="1">
      <alignment vertical="center"/>
    </xf>
    <xf numFmtId="0" fontId="27" fillId="29" borderId="56" xfId="0" applyFont="1" applyFill="1" applyBorder="1" applyAlignment="1">
      <alignment horizontal="center" vertical="center" wrapText="1"/>
    </xf>
    <xf numFmtId="9" fontId="27" fillId="29" borderId="56" xfId="3" applyFont="1" applyFill="1" applyBorder="1" applyAlignment="1">
      <alignment vertical="center" wrapText="1"/>
    </xf>
    <xf numFmtId="0" fontId="27" fillId="29" borderId="56" xfId="0" applyFont="1" applyFill="1" applyBorder="1" applyAlignment="1">
      <alignment horizontal="left" vertical="center" wrapText="1"/>
    </xf>
    <xf numFmtId="43" fontId="27" fillId="28" borderId="56" xfId="0" applyNumberFormat="1" applyFont="1" applyFill="1" applyBorder="1" applyAlignment="1">
      <alignment horizontal="center" vertical="center" wrapText="1"/>
    </xf>
    <xf numFmtId="165" fontId="27" fillId="28" borderId="56" xfId="0" applyNumberFormat="1" applyFont="1" applyFill="1" applyBorder="1" applyAlignment="1">
      <alignment horizontal="center" vertical="center" wrapText="1"/>
    </xf>
    <xf numFmtId="0" fontId="25" fillId="28" borderId="56" xfId="0" applyFont="1" applyFill="1" applyBorder="1" applyAlignment="1">
      <alignment horizontal="center" vertical="center" wrapText="1"/>
    </xf>
    <xf numFmtId="0" fontId="0" fillId="28" borderId="56" xfId="0" applyFill="1" applyBorder="1" applyAlignment="1">
      <alignment wrapText="1"/>
    </xf>
    <xf numFmtId="9" fontId="27" fillId="28" borderId="56" xfId="0" applyNumberFormat="1" applyFont="1" applyFill="1" applyBorder="1" applyAlignment="1">
      <alignment vertical="center" wrapText="1"/>
    </xf>
    <xf numFmtId="3" fontId="25" fillId="9" borderId="56" xfId="0" applyNumberFormat="1" applyFont="1" applyFill="1" applyBorder="1" applyAlignment="1">
      <alignment horizontal="center" vertical="center" wrapText="1"/>
    </xf>
    <xf numFmtId="0" fontId="27" fillId="9" borderId="56" xfId="0" applyFont="1" applyFill="1" applyBorder="1" applyAlignment="1">
      <alignment horizontal="center" vertical="center" wrapText="1"/>
    </xf>
    <xf numFmtId="0" fontId="25" fillId="9" borderId="56" xfId="0" applyFont="1" applyFill="1" applyBorder="1" applyAlignment="1">
      <alignment horizontal="center" vertical="center" wrapText="1"/>
    </xf>
    <xf numFmtId="9" fontId="27" fillId="9" borderId="56" xfId="0" applyNumberFormat="1" applyFont="1" applyFill="1" applyBorder="1" applyAlignment="1">
      <alignment horizontal="center" vertical="center" wrapText="1"/>
    </xf>
    <xf numFmtId="9" fontId="40" fillId="9" borderId="56" xfId="0" applyNumberFormat="1" applyFont="1" applyFill="1" applyBorder="1" applyAlignment="1">
      <alignment horizontal="center" vertical="center"/>
    </xf>
    <xf numFmtId="0" fontId="27" fillId="9" borderId="56" xfId="0" applyFont="1" applyFill="1" applyBorder="1" applyAlignment="1">
      <alignment vertical="center"/>
    </xf>
    <xf numFmtId="0" fontId="27" fillId="9" borderId="56" xfId="0" applyFont="1" applyFill="1" applyBorder="1" applyAlignment="1">
      <alignment vertical="center" wrapText="1"/>
    </xf>
    <xf numFmtId="9" fontId="25" fillId="9" borderId="56" xfId="0" applyNumberFormat="1" applyFont="1" applyFill="1" applyBorder="1" applyAlignment="1">
      <alignment horizontal="center" vertical="center" wrapText="1"/>
    </xf>
    <xf numFmtId="3" fontId="27" fillId="9" borderId="56" xfId="0" applyNumberFormat="1" applyFont="1" applyFill="1" applyBorder="1" applyAlignment="1">
      <alignment horizontal="center" vertical="center" wrapText="1"/>
    </xf>
    <xf numFmtId="9" fontId="27" fillId="30" borderId="56" xfId="0" applyNumberFormat="1" applyFont="1" applyFill="1" applyBorder="1" applyAlignment="1">
      <alignment horizontal="center" vertical="center" wrapText="1"/>
    </xf>
    <xf numFmtId="0" fontId="25" fillId="31" borderId="59" xfId="0" applyFont="1" applyFill="1" applyBorder="1" applyAlignment="1">
      <alignment horizontal="center" vertical="center" wrapText="1"/>
    </xf>
    <xf numFmtId="3" fontId="25" fillId="31" borderId="59" xfId="0" applyNumberFormat="1" applyFont="1" applyFill="1" applyBorder="1" applyAlignment="1">
      <alignment horizontal="center" vertical="center" wrapText="1"/>
    </xf>
    <xf numFmtId="0" fontId="27" fillId="31" borderId="59" xfId="0" applyFont="1" applyFill="1" applyBorder="1" applyAlignment="1">
      <alignment horizontal="center" vertical="center" wrapText="1"/>
    </xf>
    <xf numFmtId="0" fontId="27" fillId="31" borderId="59" xfId="0" applyFont="1" applyFill="1" applyBorder="1" applyAlignment="1">
      <alignment horizontal="center" vertical="center"/>
    </xf>
    <xf numFmtId="0" fontId="46" fillId="31" borderId="76" xfId="0" applyFont="1" applyFill="1" applyBorder="1" applyAlignment="1">
      <alignment horizontal="center" vertical="center" wrapText="1"/>
    </xf>
    <xf numFmtId="9" fontId="27" fillId="31" borderId="59" xfId="0" applyNumberFormat="1" applyFont="1" applyFill="1" applyBorder="1" applyAlignment="1">
      <alignment horizontal="center" vertical="center" wrapText="1"/>
    </xf>
    <xf numFmtId="0" fontId="27" fillId="31" borderId="59" xfId="0" applyFont="1" applyFill="1" applyBorder="1" applyAlignment="1">
      <alignment vertical="center"/>
    </xf>
    <xf numFmtId="9" fontId="27" fillId="31" borderId="59" xfId="3" applyFont="1" applyFill="1" applyBorder="1" applyAlignment="1">
      <alignment horizontal="center" vertical="center" wrapText="1"/>
    </xf>
    <xf numFmtId="41" fontId="27" fillId="31" borderId="59" xfId="2" applyFont="1" applyFill="1" applyBorder="1" applyAlignment="1">
      <alignment vertical="center" wrapText="1"/>
    </xf>
    <xf numFmtId="0" fontId="25" fillId="31" borderId="56" xfId="0" applyFont="1" applyFill="1" applyBorder="1" applyAlignment="1">
      <alignment horizontal="center" vertical="center" wrapText="1"/>
    </xf>
    <xf numFmtId="3" fontId="25" fillId="31" borderId="56" xfId="0" applyNumberFormat="1" applyFont="1" applyFill="1" applyBorder="1" applyAlignment="1">
      <alignment horizontal="center" vertical="center" wrapText="1"/>
    </xf>
    <xf numFmtId="3" fontId="27" fillId="31" borderId="56" xfId="0" applyNumberFormat="1" applyFont="1" applyFill="1" applyBorder="1" applyAlignment="1">
      <alignment horizontal="center" vertical="center" wrapText="1"/>
    </xf>
    <xf numFmtId="0" fontId="27" fillId="31" borderId="56" xfId="0" applyFont="1" applyFill="1" applyBorder="1" applyAlignment="1">
      <alignment horizontal="center" vertical="center" wrapText="1"/>
    </xf>
    <xf numFmtId="0" fontId="27" fillId="31" borderId="75" xfId="0" applyFont="1" applyFill="1" applyBorder="1" applyAlignment="1">
      <alignment horizontal="center" vertical="center" wrapText="1"/>
    </xf>
    <xf numFmtId="9" fontId="27" fillId="31" borderId="56" xfId="0" applyNumberFormat="1" applyFont="1" applyFill="1" applyBorder="1" applyAlignment="1">
      <alignment horizontal="center" vertical="center" wrapText="1"/>
    </xf>
    <xf numFmtId="0" fontId="27" fillId="31" borderId="56" xfId="0" applyFont="1" applyFill="1" applyBorder="1" applyAlignment="1">
      <alignment vertical="center"/>
    </xf>
    <xf numFmtId="41" fontId="27" fillId="31" borderId="56" xfId="2" applyFont="1" applyFill="1" applyBorder="1" applyAlignment="1">
      <alignment vertical="center" wrapText="1"/>
    </xf>
    <xf numFmtId="9" fontId="27" fillId="31" borderId="56" xfId="3" applyFont="1" applyFill="1" applyBorder="1" applyAlignment="1">
      <alignment horizontal="center" vertical="center" wrapText="1"/>
    </xf>
    <xf numFmtId="0" fontId="25" fillId="20" borderId="56" xfId="0" applyFont="1" applyFill="1" applyBorder="1" applyAlignment="1">
      <alignment horizontal="center" vertical="center" wrapText="1"/>
    </xf>
    <xf numFmtId="3" fontId="25" fillId="20" borderId="56" xfId="0" applyNumberFormat="1" applyFont="1" applyFill="1" applyBorder="1" applyAlignment="1">
      <alignment horizontal="center" vertical="center" wrapText="1"/>
    </xf>
    <xf numFmtId="0" fontId="27" fillId="20" borderId="56" xfId="0" applyFont="1" applyFill="1" applyBorder="1" applyAlignment="1">
      <alignment horizontal="center" vertical="center" wrapText="1"/>
    </xf>
    <xf numFmtId="0" fontId="27" fillId="20" borderId="56" xfId="0" applyFont="1" applyFill="1" applyBorder="1" applyAlignment="1">
      <alignment horizontal="center" vertical="center"/>
    </xf>
    <xf numFmtId="0" fontId="38" fillId="20" borderId="56" xfId="0" applyFont="1" applyFill="1" applyBorder="1" applyAlignment="1">
      <alignment horizontal="center" vertical="center" wrapText="1"/>
    </xf>
    <xf numFmtId="9" fontId="27" fillId="20" borderId="56" xfId="0" applyNumberFormat="1" applyFont="1" applyFill="1" applyBorder="1" applyAlignment="1">
      <alignment horizontal="center" vertical="center" wrapText="1"/>
    </xf>
    <xf numFmtId="9" fontId="40" fillId="20" borderId="56" xfId="0" applyNumberFormat="1" applyFont="1" applyFill="1" applyBorder="1" applyAlignment="1">
      <alignment horizontal="center" vertical="center"/>
    </xf>
    <xf numFmtId="41" fontId="27" fillId="20" borderId="56" xfId="2" applyFont="1" applyFill="1" applyBorder="1" applyAlignment="1">
      <alignment vertical="center" wrapText="1"/>
    </xf>
    <xf numFmtId="0" fontId="27" fillId="20" borderId="56" xfId="0" applyFont="1" applyFill="1" applyBorder="1" applyAlignment="1">
      <alignment vertical="center" wrapText="1"/>
    </xf>
    <xf numFmtId="9" fontId="27" fillId="20" borderId="56" xfId="3" applyFont="1" applyFill="1" applyBorder="1" applyAlignment="1">
      <alignment horizontal="center" vertical="center" wrapText="1"/>
    </xf>
    <xf numFmtId="0" fontId="25" fillId="32" borderId="56" xfId="0" applyFont="1" applyFill="1" applyBorder="1" applyAlignment="1">
      <alignment horizontal="center" vertical="center" wrapText="1"/>
    </xf>
    <xf numFmtId="3" fontId="25" fillId="32" borderId="56" xfId="0" applyNumberFormat="1" applyFont="1" applyFill="1" applyBorder="1" applyAlignment="1">
      <alignment horizontal="center" vertical="center" wrapText="1"/>
    </xf>
    <xf numFmtId="0" fontId="27" fillId="32" borderId="56" xfId="0" applyFont="1" applyFill="1" applyBorder="1" applyAlignment="1">
      <alignment horizontal="center" vertical="center" wrapText="1"/>
    </xf>
    <xf numFmtId="0" fontId="27" fillId="32" borderId="56" xfId="0" applyFont="1" applyFill="1" applyBorder="1" applyAlignment="1">
      <alignment horizontal="center" vertical="center"/>
    </xf>
    <xf numFmtId="0" fontId="38" fillId="32" borderId="56" xfId="0" applyFont="1" applyFill="1" applyBorder="1" applyAlignment="1">
      <alignment horizontal="center" vertical="center" wrapText="1"/>
    </xf>
    <xf numFmtId="9" fontId="27" fillId="32" borderId="56" xfId="0" applyNumberFormat="1" applyFont="1" applyFill="1" applyBorder="1" applyAlignment="1">
      <alignment horizontal="center" vertical="center" wrapText="1"/>
    </xf>
    <xf numFmtId="9" fontId="40" fillId="32" borderId="56" xfId="0" applyNumberFormat="1" applyFont="1" applyFill="1" applyBorder="1" applyAlignment="1">
      <alignment horizontal="center" vertical="center"/>
    </xf>
    <xf numFmtId="41" fontId="27" fillId="32" borderId="56" xfId="2" applyFont="1" applyFill="1" applyBorder="1" applyAlignment="1">
      <alignment vertical="center" wrapText="1"/>
    </xf>
    <xf numFmtId="0" fontId="27" fillId="32" borderId="57" xfId="0" applyFont="1" applyFill="1" applyBorder="1" applyAlignment="1">
      <alignment horizontal="center" vertical="center" wrapText="1"/>
    </xf>
    <xf numFmtId="0" fontId="27" fillId="20" borderId="57" xfId="0" applyFont="1" applyFill="1" applyBorder="1" applyAlignment="1">
      <alignment vertical="center" wrapText="1"/>
    </xf>
    <xf numFmtId="0" fontId="27" fillId="20" borderId="57" xfId="0" applyFont="1" applyFill="1" applyBorder="1" applyAlignment="1">
      <alignment horizontal="center" vertical="center" wrapText="1"/>
    </xf>
    <xf numFmtId="9" fontId="27" fillId="20" borderId="57" xfId="3" applyFont="1" applyFill="1" applyBorder="1" applyAlignment="1">
      <alignment horizontal="center" vertical="center" wrapText="1"/>
    </xf>
    <xf numFmtId="0" fontId="25" fillId="33" borderId="58" xfId="0" applyFont="1" applyFill="1" applyBorder="1" applyAlignment="1">
      <alignment horizontal="center" vertical="center" wrapText="1"/>
    </xf>
    <xf numFmtId="3" fontId="25" fillId="33" borderId="58" xfId="0" applyNumberFormat="1" applyFont="1" applyFill="1" applyBorder="1" applyAlignment="1">
      <alignment horizontal="left" vertical="center" wrapText="1"/>
    </xf>
    <xf numFmtId="0" fontId="25" fillId="33" borderId="58" xfId="0" applyFont="1" applyFill="1" applyBorder="1" applyAlignment="1">
      <alignment horizontal="left" vertical="center" wrapText="1"/>
    </xf>
    <xf numFmtId="0" fontId="27" fillId="33" borderId="58" xfId="0" applyFont="1" applyFill="1" applyBorder="1" applyAlignment="1">
      <alignment horizontal="center" vertical="center" wrapText="1"/>
    </xf>
    <xf numFmtId="0" fontId="27" fillId="33" borderId="58" xfId="0" applyFont="1" applyFill="1" applyBorder="1" applyAlignment="1">
      <alignment horizontal="left" vertical="center"/>
    </xf>
    <xf numFmtId="0" fontId="38" fillId="33" borderId="77" xfId="0" applyFont="1" applyFill="1" applyBorder="1" applyAlignment="1">
      <alignment horizontal="left" vertical="center" wrapText="1"/>
    </xf>
    <xf numFmtId="0" fontId="27" fillId="33" borderId="58" xfId="0" applyFont="1" applyFill="1" applyBorder="1" applyAlignment="1">
      <alignment horizontal="left" vertical="center" wrapText="1"/>
    </xf>
    <xf numFmtId="0" fontId="27" fillId="33" borderId="58" xfId="0" applyFont="1" applyFill="1" applyBorder="1" applyAlignment="1">
      <alignment horizontal="center" vertical="center"/>
    </xf>
    <xf numFmtId="9" fontId="27" fillId="33" borderId="58" xfId="0" applyNumberFormat="1" applyFont="1" applyFill="1" applyBorder="1" applyAlignment="1">
      <alignment horizontal="center" vertical="center" wrapText="1"/>
    </xf>
    <xf numFmtId="9" fontId="40" fillId="33" borderId="58" xfId="0" applyNumberFormat="1" applyFont="1" applyFill="1" applyBorder="1" applyAlignment="1">
      <alignment horizontal="center" vertical="center"/>
    </xf>
    <xf numFmtId="0" fontId="27" fillId="33" borderId="0" xfId="0" applyFont="1" applyFill="1" applyAlignment="1">
      <alignment vertical="center"/>
    </xf>
    <xf numFmtId="41" fontId="27" fillId="33" borderId="57" xfId="2" applyFont="1" applyFill="1" applyBorder="1" applyAlignment="1">
      <alignment vertical="center" wrapText="1"/>
    </xf>
    <xf numFmtId="0" fontId="27" fillId="33" borderId="57" xfId="0" applyFont="1" applyFill="1" applyBorder="1" applyAlignment="1">
      <alignment vertical="center" wrapText="1"/>
    </xf>
    <xf numFmtId="0" fontId="27" fillId="21" borderId="56" xfId="0" applyFont="1" applyFill="1" applyBorder="1" applyAlignment="1">
      <alignment horizontal="center" vertical="center"/>
    </xf>
    <xf numFmtId="0" fontId="38" fillId="21" borderId="56" xfId="0" applyFont="1" applyFill="1" applyBorder="1" applyAlignment="1">
      <alignment horizontal="center" vertical="center" wrapText="1"/>
    </xf>
    <xf numFmtId="9" fontId="40" fillId="21" borderId="56" xfId="0" applyNumberFormat="1" applyFont="1" applyFill="1" applyBorder="1" applyAlignment="1">
      <alignment horizontal="center" vertical="center"/>
    </xf>
    <xf numFmtId="41" fontId="27" fillId="21" borderId="56" xfId="2" applyFont="1" applyFill="1" applyBorder="1" applyAlignment="1">
      <alignment vertical="center" wrapText="1"/>
    </xf>
    <xf numFmtId="0" fontId="35" fillId="10" borderId="56" xfId="0" applyFont="1" applyFill="1" applyBorder="1" applyAlignment="1">
      <alignment horizontal="center" vertical="center" wrapText="1"/>
    </xf>
    <xf numFmtId="3" fontId="25" fillId="10" borderId="56" xfId="0" applyNumberFormat="1" applyFont="1" applyFill="1" applyBorder="1" applyAlignment="1">
      <alignment horizontal="center" vertical="center" wrapText="1"/>
    </xf>
    <xf numFmtId="0" fontId="25" fillId="10" borderId="56" xfId="0" applyFont="1" applyFill="1" applyBorder="1" applyAlignment="1">
      <alignment horizontal="center" vertical="center" wrapText="1"/>
    </xf>
    <xf numFmtId="0" fontId="27" fillId="10" borderId="56" xfId="0" applyFont="1" applyFill="1" applyBorder="1" applyAlignment="1">
      <alignment horizontal="center" vertical="center" wrapText="1"/>
    </xf>
    <xf numFmtId="0" fontId="27" fillId="10" borderId="56" xfId="0" applyFont="1" applyFill="1" applyBorder="1" applyAlignment="1">
      <alignment horizontal="center" vertical="center"/>
    </xf>
    <xf numFmtId="9" fontId="27" fillId="10" borderId="56" xfId="0" applyNumberFormat="1" applyFont="1" applyFill="1" applyBorder="1" applyAlignment="1">
      <alignment horizontal="center" vertical="center" wrapText="1"/>
    </xf>
    <xf numFmtId="0" fontId="27" fillId="10" borderId="56" xfId="0" applyFont="1" applyFill="1" applyBorder="1" applyAlignment="1">
      <alignment vertical="center"/>
    </xf>
    <xf numFmtId="9" fontId="40" fillId="10" borderId="56" xfId="0" applyNumberFormat="1" applyFont="1" applyFill="1" applyBorder="1" applyAlignment="1">
      <alignment horizontal="center" vertical="center"/>
    </xf>
    <xf numFmtId="41" fontId="27" fillId="10" borderId="56" xfId="2" applyFont="1" applyFill="1" applyBorder="1" applyAlignment="1">
      <alignment vertical="center" wrapText="1"/>
    </xf>
    <xf numFmtId="0" fontId="27" fillId="10" borderId="56" xfId="0" applyFont="1" applyFill="1" applyBorder="1" applyAlignment="1">
      <alignment vertical="center" wrapText="1"/>
    </xf>
    <xf numFmtId="41" fontId="27" fillId="10" borderId="56" xfId="0" applyNumberFormat="1" applyFont="1" applyFill="1" applyBorder="1" applyAlignment="1">
      <alignment horizontal="center" vertical="center" wrapText="1"/>
    </xf>
    <xf numFmtId="165" fontId="27" fillId="10" borderId="56" xfId="0" applyNumberFormat="1" applyFont="1" applyFill="1" applyBorder="1" applyAlignment="1">
      <alignment horizontal="center" vertical="center" wrapText="1"/>
    </xf>
    <xf numFmtId="1" fontId="27" fillId="10" borderId="56" xfId="0" applyNumberFormat="1" applyFont="1" applyFill="1" applyBorder="1" applyAlignment="1">
      <alignment horizontal="center" vertical="center" wrapText="1"/>
    </xf>
    <xf numFmtId="10" fontId="27" fillId="10" borderId="56" xfId="0" applyNumberFormat="1" applyFont="1" applyFill="1" applyBorder="1" applyAlignment="1">
      <alignment horizontal="center" vertical="center" wrapText="1"/>
    </xf>
    <xf numFmtId="0" fontId="50" fillId="10" borderId="56" xfId="0" applyFont="1" applyFill="1" applyBorder="1" applyAlignment="1">
      <alignment horizontal="center" vertical="center" wrapText="1"/>
    </xf>
    <xf numFmtId="0" fontId="38" fillId="10" borderId="56" xfId="0" applyFont="1" applyFill="1" applyBorder="1" applyAlignment="1">
      <alignment horizontal="center" vertical="center" wrapText="1"/>
    </xf>
    <xf numFmtId="0" fontId="25" fillId="34" borderId="56" xfId="0" applyFont="1" applyFill="1" applyBorder="1" applyAlignment="1">
      <alignment horizontal="center" vertical="center"/>
    </xf>
    <xf numFmtId="3" fontId="25" fillId="35" borderId="56" xfId="0" applyNumberFormat="1" applyFont="1" applyFill="1" applyBorder="1" applyAlignment="1">
      <alignment horizontal="center" vertical="center" wrapText="1"/>
    </xf>
    <xf numFmtId="0" fontId="27" fillId="34" borderId="56" xfId="0" applyFont="1" applyFill="1" applyBorder="1" applyAlignment="1">
      <alignment horizontal="center" vertical="center" wrapText="1"/>
    </xf>
    <xf numFmtId="0" fontId="27" fillId="34" borderId="56" xfId="0" applyFont="1" applyFill="1" applyBorder="1" applyAlignment="1">
      <alignment horizontal="center" vertical="center"/>
    </xf>
    <xf numFmtId="0" fontId="25" fillId="34" borderId="56" xfId="0" applyFont="1" applyFill="1" applyBorder="1" applyAlignment="1">
      <alignment horizontal="center" vertical="center" wrapText="1"/>
    </xf>
    <xf numFmtId="9" fontId="27" fillId="34" borderId="56" xfId="0" applyNumberFormat="1" applyFont="1" applyFill="1" applyBorder="1" applyAlignment="1">
      <alignment horizontal="center" vertical="center"/>
    </xf>
    <xf numFmtId="0" fontId="27" fillId="34" borderId="56" xfId="0" applyFont="1" applyFill="1" applyBorder="1" applyAlignment="1">
      <alignment vertical="center"/>
    </xf>
    <xf numFmtId="9" fontId="27" fillId="34" borderId="56" xfId="0" applyNumberFormat="1" applyFont="1" applyFill="1" applyBorder="1" applyAlignment="1">
      <alignment vertical="center"/>
    </xf>
    <xf numFmtId="0" fontId="27" fillId="34" borderId="56" xfId="0" applyFont="1" applyFill="1" applyBorder="1" applyAlignment="1">
      <alignment vertical="center" wrapText="1"/>
    </xf>
    <xf numFmtId="9" fontId="27" fillId="34" borderId="56" xfId="3" applyFont="1" applyFill="1" applyBorder="1" applyAlignment="1">
      <alignment horizontal="center" vertical="center" wrapText="1"/>
    </xf>
    <xf numFmtId="0" fontId="25" fillId="36" borderId="56" xfId="0" applyFont="1" applyFill="1" applyBorder="1" applyAlignment="1">
      <alignment horizontal="center" vertical="center" wrapText="1"/>
    </xf>
    <xf numFmtId="3" fontId="27" fillId="36" borderId="56" xfId="0" applyNumberFormat="1" applyFont="1" applyFill="1" applyBorder="1" applyAlignment="1">
      <alignment horizontal="center" vertical="center" wrapText="1"/>
    </xf>
    <xf numFmtId="0" fontId="27" fillId="36" borderId="56" xfId="0" applyFont="1" applyFill="1" applyBorder="1" applyAlignment="1">
      <alignment horizontal="center" vertical="center" wrapText="1"/>
    </xf>
    <xf numFmtId="0" fontId="27" fillId="36" borderId="56" xfId="0" applyFont="1" applyFill="1" applyBorder="1" applyAlignment="1">
      <alignment horizontal="center" vertical="center"/>
    </xf>
    <xf numFmtId="0" fontId="47" fillId="36" borderId="56" xfId="0" applyFont="1" applyFill="1" applyBorder="1" applyAlignment="1">
      <alignment horizontal="center" vertical="center" wrapText="1"/>
    </xf>
    <xf numFmtId="9" fontId="27" fillId="36" borderId="56" xfId="0" applyNumberFormat="1" applyFont="1" applyFill="1" applyBorder="1" applyAlignment="1">
      <alignment horizontal="center" vertical="center" wrapText="1"/>
    </xf>
    <xf numFmtId="9" fontId="50" fillId="36" borderId="56" xfId="0" applyNumberFormat="1" applyFont="1" applyFill="1" applyBorder="1" applyAlignment="1">
      <alignment horizontal="center" vertical="center"/>
    </xf>
    <xf numFmtId="0" fontId="27" fillId="36" borderId="56" xfId="0" applyFont="1" applyFill="1" applyBorder="1" applyAlignment="1">
      <alignment horizontal="left" vertical="center" wrapText="1"/>
    </xf>
    <xf numFmtId="9" fontId="27" fillId="21" borderId="56" xfId="0" applyNumberFormat="1" applyFont="1" applyFill="1" applyBorder="1" applyAlignment="1">
      <alignment vertical="center" wrapText="1"/>
    </xf>
    <xf numFmtId="0" fontId="25" fillId="37" borderId="56" xfId="0" applyFont="1" applyFill="1" applyBorder="1" applyAlignment="1">
      <alignment horizontal="center" vertical="center" wrapText="1"/>
    </xf>
    <xf numFmtId="3" fontId="27" fillId="37" borderId="56" xfId="0" applyNumberFormat="1" applyFont="1" applyFill="1" applyBorder="1" applyAlignment="1">
      <alignment horizontal="center" vertical="center" wrapText="1"/>
    </xf>
    <xf numFmtId="0" fontId="27" fillId="37" borderId="56" xfId="0" applyFont="1" applyFill="1" applyBorder="1" applyAlignment="1">
      <alignment horizontal="center" vertical="center" wrapText="1"/>
    </xf>
    <xf numFmtId="0" fontId="47" fillId="37" borderId="56" xfId="0" applyFont="1" applyFill="1" applyBorder="1" applyAlignment="1">
      <alignment horizontal="center" vertical="center" wrapText="1"/>
    </xf>
    <xf numFmtId="9" fontId="27" fillId="37" borderId="56" xfId="0" applyNumberFormat="1" applyFont="1" applyFill="1" applyBorder="1" applyAlignment="1">
      <alignment horizontal="center" vertical="center" wrapText="1"/>
    </xf>
    <xf numFmtId="9" fontId="50" fillId="37" borderId="56" xfId="0" applyNumberFormat="1" applyFont="1" applyFill="1" applyBorder="1" applyAlignment="1">
      <alignment horizontal="center" vertical="center"/>
    </xf>
    <xf numFmtId="0" fontId="27" fillId="38" borderId="56" xfId="0" applyFont="1" applyFill="1" applyBorder="1" applyAlignment="1">
      <alignment horizontal="center" vertical="center" wrapText="1"/>
    </xf>
    <xf numFmtId="9" fontId="27" fillId="38" borderId="56" xfId="0" applyNumberFormat="1" applyFont="1" applyFill="1" applyBorder="1" applyAlignment="1">
      <alignment horizontal="center" vertical="center" wrapText="1"/>
    </xf>
    <xf numFmtId="0" fontId="27" fillId="38" borderId="56" xfId="0" applyFont="1" applyFill="1" applyBorder="1" applyAlignment="1">
      <alignment horizontal="left" vertical="center" wrapText="1"/>
    </xf>
    <xf numFmtId="0" fontId="25" fillId="38" borderId="56" xfId="0" applyFont="1" applyFill="1" applyBorder="1" applyAlignment="1">
      <alignment horizontal="center" vertical="center" wrapText="1"/>
    </xf>
    <xf numFmtId="3" fontId="27" fillId="38" borderId="56" xfId="0" applyNumberFormat="1" applyFont="1" applyFill="1" applyBorder="1" applyAlignment="1">
      <alignment horizontal="center" vertical="center" wrapText="1"/>
    </xf>
    <xf numFmtId="0" fontId="47" fillId="38" borderId="56" xfId="0" applyFont="1" applyFill="1" applyBorder="1" applyAlignment="1">
      <alignment horizontal="center" vertical="center" wrapText="1"/>
    </xf>
    <xf numFmtId="9" fontId="50" fillId="38" borderId="56" xfId="0" applyNumberFormat="1" applyFont="1" applyFill="1" applyBorder="1" applyAlignment="1">
      <alignment horizontal="center" vertical="center"/>
    </xf>
    <xf numFmtId="0" fontId="25" fillId="39" borderId="56" xfId="0" applyFont="1" applyFill="1" applyBorder="1" applyAlignment="1">
      <alignment horizontal="center" vertical="center" wrapText="1"/>
    </xf>
    <xf numFmtId="3" fontId="25" fillId="39" borderId="56" xfId="0" applyNumberFormat="1" applyFont="1" applyFill="1" applyBorder="1" applyAlignment="1">
      <alignment horizontal="center" vertical="center" wrapText="1"/>
    </xf>
    <xf numFmtId="3" fontId="27" fillId="39" borderId="56" xfId="0" applyNumberFormat="1" applyFont="1" applyFill="1" applyBorder="1" applyAlignment="1">
      <alignment horizontal="center" vertical="center" wrapText="1"/>
    </xf>
    <xf numFmtId="0" fontId="27" fillId="39" borderId="56" xfId="0" applyFont="1" applyFill="1" applyBorder="1" applyAlignment="1">
      <alignment horizontal="center" vertical="center" wrapText="1"/>
    </xf>
    <xf numFmtId="0" fontId="38" fillId="39" borderId="56" xfId="0" applyFont="1" applyFill="1" applyBorder="1" applyAlignment="1">
      <alignment horizontal="center" vertical="center" wrapText="1"/>
    </xf>
    <xf numFmtId="9" fontId="27" fillId="39" borderId="56" xfId="0" applyNumberFormat="1" applyFont="1" applyFill="1" applyBorder="1" applyAlignment="1">
      <alignment horizontal="center" vertical="center" wrapText="1"/>
    </xf>
    <xf numFmtId="9" fontId="50" fillId="39" borderId="56" xfId="0" applyNumberFormat="1" applyFont="1" applyFill="1" applyBorder="1" applyAlignment="1">
      <alignment horizontal="center" vertical="center"/>
    </xf>
    <xf numFmtId="0" fontId="27" fillId="39" borderId="56" xfId="0" applyFont="1" applyFill="1" applyBorder="1" applyAlignment="1">
      <alignment horizontal="left" vertical="center" wrapText="1"/>
    </xf>
    <xf numFmtId="0" fontId="25" fillId="40" borderId="59" xfId="0" applyFont="1" applyFill="1" applyBorder="1" applyAlignment="1">
      <alignment horizontal="center" vertical="center" wrapText="1"/>
    </xf>
    <xf numFmtId="3" fontId="25" fillId="40" borderId="59" xfId="0" applyNumberFormat="1" applyFont="1" applyFill="1" applyBorder="1" applyAlignment="1">
      <alignment horizontal="center" vertical="center" wrapText="1"/>
    </xf>
    <xf numFmtId="0" fontId="27" fillId="40" borderId="59" xfId="0" applyFont="1" applyFill="1" applyBorder="1" applyAlignment="1">
      <alignment horizontal="center" vertical="center" wrapText="1"/>
    </xf>
    <xf numFmtId="0" fontId="27" fillId="40" borderId="59" xfId="0" applyFont="1" applyFill="1" applyBorder="1" applyAlignment="1">
      <alignment horizontal="center" vertical="center"/>
    </xf>
    <xf numFmtId="0" fontId="38" fillId="40" borderId="78" xfId="0" applyFont="1" applyFill="1" applyBorder="1" applyAlignment="1">
      <alignment horizontal="center" vertical="center" wrapText="1"/>
    </xf>
    <xf numFmtId="0" fontId="27" fillId="40" borderId="79" xfId="0" applyFont="1" applyFill="1" applyBorder="1" applyAlignment="1">
      <alignment horizontal="center" vertical="center" wrapText="1"/>
    </xf>
    <xf numFmtId="0" fontId="27" fillId="40" borderId="79" xfId="0" applyFont="1" applyFill="1" applyBorder="1" applyAlignment="1">
      <alignment horizontal="center" vertical="center"/>
    </xf>
    <xf numFmtId="9" fontId="27" fillId="40" borderId="79" xfId="0" applyNumberFormat="1" applyFont="1" applyFill="1" applyBorder="1" applyAlignment="1">
      <alignment horizontal="center" vertical="center" wrapText="1"/>
    </xf>
    <xf numFmtId="0" fontId="25" fillId="40" borderId="79" xfId="0" applyFont="1" applyFill="1" applyBorder="1" applyAlignment="1">
      <alignment horizontal="center" vertical="center" wrapText="1"/>
    </xf>
    <xf numFmtId="9" fontId="40" fillId="40" borderId="79" xfId="0" applyNumberFormat="1" applyFont="1" applyFill="1" applyBorder="1" applyAlignment="1">
      <alignment horizontal="center" vertical="center"/>
    </xf>
    <xf numFmtId="41" fontId="27" fillId="40" borderId="79" xfId="2" applyFont="1" applyFill="1" applyBorder="1" applyAlignment="1">
      <alignment vertical="center" wrapText="1"/>
    </xf>
    <xf numFmtId="0" fontId="27" fillId="40" borderId="80" xfId="0" applyFont="1" applyFill="1" applyBorder="1" applyAlignment="1">
      <alignment horizontal="center" vertical="center" wrapText="1"/>
    </xf>
    <xf numFmtId="0" fontId="25" fillId="40" borderId="57" xfId="0" applyFont="1" applyFill="1" applyBorder="1" applyAlignment="1">
      <alignment horizontal="center" vertical="center" wrapText="1"/>
    </xf>
    <xf numFmtId="3" fontId="25" fillId="40" borderId="57" xfId="0" applyNumberFormat="1" applyFont="1" applyFill="1" applyBorder="1" applyAlignment="1">
      <alignment horizontal="center" vertical="center" wrapText="1"/>
    </xf>
    <xf numFmtId="0" fontId="27" fillId="40" borderId="57" xfId="0" applyFont="1" applyFill="1" applyBorder="1" applyAlignment="1">
      <alignment horizontal="center" vertical="center" wrapText="1"/>
    </xf>
    <xf numFmtId="0" fontId="38" fillId="40" borderId="81" xfId="0" applyFont="1" applyFill="1" applyBorder="1" applyAlignment="1">
      <alignment horizontal="center" vertical="center" wrapText="1"/>
    </xf>
    <xf numFmtId="0" fontId="25" fillId="40" borderId="82" xfId="0" applyFont="1" applyFill="1" applyBorder="1" applyAlignment="1">
      <alignment horizontal="center" vertical="center" wrapText="1"/>
    </xf>
    <xf numFmtId="0" fontId="27" fillId="40" borderId="82" xfId="0" applyFont="1" applyFill="1" applyBorder="1" applyAlignment="1">
      <alignment horizontal="center" vertical="center" wrapText="1"/>
    </xf>
    <xf numFmtId="0" fontId="27" fillId="40" borderId="82" xfId="0" applyFont="1" applyFill="1" applyBorder="1" applyAlignment="1">
      <alignment horizontal="center" vertical="center"/>
    </xf>
    <xf numFmtId="9" fontId="27" fillId="40" borderId="82" xfId="0" applyNumberFormat="1" applyFont="1" applyFill="1" applyBorder="1" applyAlignment="1">
      <alignment horizontal="center" vertical="center" wrapText="1"/>
    </xf>
    <xf numFmtId="9" fontId="40" fillId="40" borderId="82" xfId="0" applyNumberFormat="1" applyFont="1" applyFill="1" applyBorder="1" applyAlignment="1">
      <alignment horizontal="center" vertical="center"/>
    </xf>
    <xf numFmtId="0" fontId="27" fillId="40" borderId="0" xfId="0" applyFont="1" applyFill="1" applyAlignment="1">
      <alignment vertical="center"/>
    </xf>
    <xf numFmtId="41" fontId="27" fillId="40" borderId="83" xfId="2" applyFont="1" applyFill="1" applyBorder="1" applyAlignment="1">
      <alignment vertical="center" wrapText="1"/>
    </xf>
    <xf numFmtId="0" fontId="25" fillId="13" borderId="56" xfId="0" applyFont="1" applyFill="1" applyBorder="1" applyAlignment="1">
      <alignment horizontal="center" vertical="center" wrapText="1"/>
    </xf>
    <xf numFmtId="3" fontId="25" fillId="13" borderId="56" xfId="0" applyNumberFormat="1" applyFont="1" applyFill="1" applyBorder="1" applyAlignment="1">
      <alignment horizontal="center" vertical="center" wrapText="1"/>
    </xf>
    <xf numFmtId="0" fontId="27" fillId="13" borderId="56" xfId="0" applyFont="1" applyFill="1" applyBorder="1" applyAlignment="1">
      <alignment horizontal="center" vertical="center" wrapText="1"/>
    </xf>
    <xf numFmtId="0" fontId="27" fillId="13" borderId="56" xfId="0" applyFont="1" applyFill="1" applyBorder="1" applyAlignment="1">
      <alignment horizontal="center" vertical="center"/>
    </xf>
    <xf numFmtId="0" fontId="48" fillId="13" borderId="56" xfId="0" applyFont="1" applyFill="1" applyBorder="1" applyAlignment="1">
      <alignment horizontal="center" vertical="center" wrapText="1"/>
    </xf>
    <xf numFmtId="9" fontId="27" fillId="13" borderId="56" xfId="0" applyNumberFormat="1" applyFont="1" applyFill="1" applyBorder="1" applyAlignment="1">
      <alignment horizontal="center" vertical="center" wrapText="1"/>
    </xf>
    <xf numFmtId="9" fontId="40" fillId="13" borderId="56" xfId="0" applyNumberFormat="1" applyFont="1" applyFill="1" applyBorder="1" applyAlignment="1">
      <alignment horizontal="center" vertical="center"/>
    </xf>
    <xf numFmtId="41" fontId="27" fillId="13" borderId="56" xfId="2" applyFont="1" applyFill="1" applyBorder="1" applyAlignment="1">
      <alignment vertical="center" wrapText="1"/>
    </xf>
    <xf numFmtId="0" fontId="27" fillId="13" borderId="56" xfId="0" applyFont="1" applyFill="1" applyBorder="1" applyAlignment="1">
      <alignment vertical="center" wrapText="1"/>
    </xf>
    <xf numFmtId="1" fontId="27" fillId="13" borderId="56" xfId="0" applyNumberFormat="1" applyFont="1" applyFill="1" applyBorder="1" applyAlignment="1">
      <alignment horizontal="center" vertical="center" wrapText="1"/>
    </xf>
    <xf numFmtId="0" fontId="25" fillId="14" borderId="56" xfId="0" applyFont="1" applyFill="1" applyBorder="1" applyAlignment="1">
      <alignment horizontal="center" vertical="center" wrapText="1"/>
    </xf>
    <xf numFmtId="3" fontId="25" fillId="14" borderId="56" xfId="0" applyNumberFormat="1" applyFont="1" applyFill="1" applyBorder="1" applyAlignment="1">
      <alignment horizontal="center" vertical="center" wrapText="1"/>
    </xf>
    <xf numFmtId="0" fontId="27" fillId="14" borderId="56" xfId="0" applyFont="1" applyFill="1" applyBorder="1" applyAlignment="1">
      <alignment horizontal="center" vertical="center" wrapText="1"/>
    </xf>
    <xf numFmtId="0" fontId="27" fillId="14" borderId="56" xfId="0" applyFont="1" applyFill="1" applyBorder="1" applyAlignment="1">
      <alignment horizontal="center" vertical="center"/>
    </xf>
    <xf numFmtId="0" fontId="38" fillId="14" borderId="56" xfId="0" applyFont="1" applyFill="1" applyBorder="1" applyAlignment="1">
      <alignment horizontal="center" vertical="center" wrapText="1"/>
    </xf>
    <xf numFmtId="9" fontId="27" fillId="14" borderId="56" xfId="0" applyNumberFormat="1" applyFont="1" applyFill="1" applyBorder="1" applyAlignment="1">
      <alignment horizontal="center" vertical="center" wrapText="1"/>
    </xf>
    <xf numFmtId="9" fontId="40" fillId="14" borderId="56" xfId="0" applyNumberFormat="1" applyFont="1" applyFill="1" applyBorder="1" applyAlignment="1">
      <alignment horizontal="center" vertical="center"/>
    </xf>
    <xf numFmtId="41" fontId="27" fillId="14" borderId="56" xfId="2" applyFont="1" applyFill="1" applyBorder="1" applyAlignment="1">
      <alignment vertical="center" wrapText="1"/>
    </xf>
    <xf numFmtId="0" fontId="27" fillId="14" borderId="56" xfId="0" applyFont="1" applyFill="1" applyBorder="1" applyAlignment="1">
      <alignment vertical="center" wrapText="1"/>
    </xf>
    <xf numFmtId="0" fontId="51" fillId="9" borderId="56" xfId="0" applyFont="1" applyFill="1" applyBorder="1" applyAlignment="1">
      <alignment horizontal="center" vertical="center" wrapText="1"/>
    </xf>
    <xf numFmtId="0" fontId="27" fillId="9" borderId="56" xfId="0" applyFont="1" applyFill="1" applyBorder="1" applyAlignment="1">
      <alignment horizontal="center" vertical="center"/>
    </xf>
    <xf numFmtId="0" fontId="38" fillId="9" borderId="56" xfId="0" applyFont="1" applyFill="1" applyBorder="1" applyAlignment="1">
      <alignment horizontal="center" vertical="center" wrapText="1"/>
    </xf>
    <xf numFmtId="41" fontId="27" fillId="9" borderId="56" xfId="2" applyFont="1" applyFill="1" applyBorder="1" applyAlignment="1">
      <alignment vertical="center" wrapText="1"/>
    </xf>
    <xf numFmtId="0" fontId="27" fillId="41" borderId="56" xfId="0" applyFont="1" applyFill="1" applyBorder="1" applyAlignment="1">
      <alignment horizontal="center" vertical="center"/>
    </xf>
    <xf numFmtId="3" fontId="25" fillId="41" borderId="56" xfId="0" applyNumberFormat="1" applyFont="1" applyFill="1" applyBorder="1" applyAlignment="1">
      <alignment horizontal="center" vertical="center" wrapText="1"/>
    </xf>
    <xf numFmtId="0" fontId="25" fillId="41" borderId="56" xfId="0" applyFont="1" applyFill="1" applyBorder="1" applyAlignment="1">
      <alignment horizontal="center" vertical="center" wrapText="1"/>
    </xf>
    <xf numFmtId="0" fontId="27" fillId="41" borderId="56" xfId="0" applyFont="1" applyFill="1" applyBorder="1" applyAlignment="1">
      <alignment horizontal="center" vertical="center" wrapText="1"/>
    </xf>
    <xf numFmtId="0" fontId="38" fillId="41" borderId="56" xfId="0" applyFont="1" applyFill="1" applyBorder="1" applyAlignment="1">
      <alignment horizontal="center" vertical="center" wrapText="1"/>
    </xf>
    <xf numFmtId="9" fontId="27" fillId="41" borderId="56" xfId="0" applyNumberFormat="1" applyFont="1" applyFill="1" applyBorder="1" applyAlignment="1">
      <alignment horizontal="center" vertical="center" wrapText="1"/>
    </xf>
    <xf numFmtId="9" fontId="40" fillId="41" borderId="56" xfId="0" applyNumberFormat="1" applyFont="1" applyFill="1" applyBorder="1" applyAlignment="1">
      <alignment horizontal="center" vertical="center"/>
    </xf>
    <xf numFmtId="41" fontId="27" fillId="41" borderId="56" xfId="2" applyFont="1" applyFill="1" applyBorder="1" applyAlignment="1">
      <alignment vertical="center" wrapText="1"/>
    </xf>
    <xf numFmtId="0" fontId="27" fillId="41" borderId="56" xfId="0" applyFont="1" applyFill="1" applyBorder="1" applyAlignment="1">
      <alignment vertical="center" wrapText="1"/>
    </xf>
    <xf numFmtId="0" fontId="25" fillId="0" borderId="62" xfId="0" applyFont="1" applyBorder="1" applyAlignment="1">
      <alignment horizontal="center" vertical="center" wrapText="1"/>
    </xf>
    <xf numFmtId="0" fontId="27" fillId="7" borderId="0" xfId="0" applyFont="1" applyFill="1" applyAlignment="1">
      <alignment vertical="center" wrapText="1"/>
    </xf>
    <xf numFmtId="0" fontId="0" fillId="7" borderId="0" xfId="0" applyFill="1" applyAlignment="1">
      <alignment wrapText="1"/>
    </xf>
    <xf numFmtId="0" fontId="27" fillId="7" borderId="0" xfId="0" applyFont="1" applyFill="1" applyAlignment="1">
      <alignment wrapText="1"/>
    </xf>
    <xf numFmtId="0" fontId="55" fillId="17" borderId="71" xfId="0" applyFont="1" applyFill="1" applyBorder="1" applyAlignment="1">
      <alignment vertical="top" wrapText="1"/>
    </xf>
    <xf numFmtId="0" fontId="55" fillId="17" borderId="72" xfId="0" applyFont="1" applyFill="1" applyBorder="1" applyAlignment="1">
      <alignment vertical="top" wrapText="1"/>
    </xf>
    <xf numFmtId="0" fontId="55" fillId="7" borderId="0" xfId="0" applyFont="1" applyFill="1"/>
    <xf numFmtId="0" fontId="55" fillId="17" borderId="85" xfId="0" applyFont="1" applyFill="1" applyBorder="1" applyAlignment="1">
      <alignment vertical="top" wrapText="1"/>
    </xf>
    <xf numFmtId="0" fontId="55" fillId="17" borderId="0" xfId="0" applyFont="1" applyFill="1" applyAlignment="1">
      <alignment vertical="top" wrapText="1"/>
    </xf>
    <xf numFmtId="0" fontId="55" fillId="17" borderId="66" xfId="0" applyFont="1" applyFill="1" applyBorder="1" applyAlignment="1">
      <alignment vertical="top" wrapText="1"/>
    </xf>
    <xf numFmtId="0" fontId="55" fillId="17" borderId="67" xfId="0" applyFont="1" applyFill="1" applyBorder="1" applyAlignment="1">
      <alignment vertical="top" wrapText="1"/>
    </xf>
    <xf numFmtId="0" fontId="55" fillId="7" borderId="90" xfId="0" applyFont="1" applyFill="1" applyBorder="1"/>
    <xf numFmtId="0" fontId="55" fillId="7" borderId="91" xfId="0" applyFont="1" applyFill="1" applyBorder="1"/>
    <xf numFmtId="0" fontId="55" fillId="7" borderId="92" xfId="0" applyFont="1" applyFill="1" applyBorder="1"/>
    <xf numFmtId="0" fontId="55" fillId="7" borderId="93" xfId="0" applyFont="1" applyFill="1" applyBorder="1"/>
    <xf numFmtId="0" fontId="55" fillId="7" borderId="94" xfId="0" applyFont="1" applyFill="1" applyBorder="1"/>
    <xf numFmtId="0" fontId="59" fillId="7" borderId="0" xfId="0" applyFont="1" applyFill="1"/>
    <xf numFmtId="0" fontId="59" fillId="7" borderId="93" xfId="0" applyFont="1" applyFill="1" applyBorder="1"/>
    <xf numFmtId="0" fontId="31" fillId="18" borderId="0" xfId="4" applyFont="1" applyFill="1" applyAlignment="1">
      <alignment vertical="center" wrapText="1"/>
    </xf>
    <xf numFmtId="0" fontId="59" fillId="7" borderId="0" xfId="0" applyFont="1" applyFill="1" applyAlignment="1">
      <alignment vertical="center" wrapText="1"/>
    </xf>
    <xf numFmtId="0" fontId="59" fillId="7" borderId="94" xfId="0" applyFont="1" applyFill="1" applyBorder="1"/>
    <xf numFmtId="0" fontId="31" fillId="7" borderId="0" xfId="4" applyFont="1" applyFill="1" applyAlignment="1">
      <alignment vertical="center" wrapText="1"/>
    </xf>
    <xf numFmtId="0" fontId="31" fillId="18" borderId="97" xfId="4" applyFont="1" applyFill="1" applyBorder="1" applyAlignment="1">
      <alignment vertical="center" wrapText="1"/>
    </xf>
    <xf numFmtId="0" fontId="60" fillId="7" borderId="98" xfId="0" applyFont="1" applyFill="1" applyBorder="1"/>
    <xf numFmtId="0" fontId="55" fillId="7" borderId="98" xfId="0" applyFont="1" applyFill="1" applyBorder="1" applyAlignment="1" applyProtection="1">
      <alignment horizontal="center"/>
      <protection locked="0"/>
    </xf>
    <xf numFmtId="0" fontId="60" fillId="7" borderId="0" xfId="0" applyFont="1" applyFill="1"/>
    <xf numFmtId="0" fontId="55" fillId="7" borderId="0" xfId="0" applyFont="1" applyFill="1" applyAlignment="1" applyProtection="1">
      <alignment horizontal="center"/>
      <protection locked="0"/>
    </xf>
    <xf numFmtId="0" fontId="55" fillId="7" borderId="99" xfId="0" applyFont="1" applyFill="1" applyBorder="1" applyAlignment="1" applyProtection="1">
      <alignment horizontal="center"/>
      <protection locked="0"/>
    </xf>
    <xf numFmtId="0" fontId="55" fillId="7" borderId="100" xfId="0" applyFont="1" applyFill="1" applyBorder="1"/>
    <xf numFmtId="0" fontId="55" fillId="7" borderId="101" xfId="0" applyFont="1" applyFill="1" applyBorder="1"/>
    <xf numFmtId="0" fontId="55" fillId="7" borderId="102" xfId="0" applyFont="1" applyFill="1" applyBorder="1"/>
    <xf numFmtId="0" fontId="21" fillId="10" borderId="0" xfId="0" applyFont="1" applyFill="1"/>
    <xf numFmtId="0" fontId="0" fillId="12" borderId="72" xfId="0" applyFill="1" applyBorder="1"/>
    <xf numFmtId="0" fontId="0" fillId="12" borderId="0" xfId="0" applyFill="1"/>
    <xf numFmtId="0" fontId="0" fillId="12" borderId="67" xfId="0" applyFill="1" applyBorder="1"/>
    <xf numFmtId="0" fontId="0" fillId="11" borderId="85" xfId="0" applyFill="1" applyBorder="1"/>
    <xf numFmtId="0" fontId="0" fillId="11" borderId="77" xfId="0" applyFill="1" applyBorder="1"/>
    <xf numFmtId="0" fontId="0" fillId="12" borderId="71" xfId="0" applyFill="1" applyBorder="1"/>
    <xf numFmtId="0" fontId="0" fillId="12" borderId="85" xfId="0" applyFill="1" applyBorder="1"/>
    <xf numFmtId="0" fontId="65" fillId="13" borderId="0" xfId="0" applyFont="1" applyFill="1"/>
    <xf numFmtId="0" fontId="64" fillId="12" borderId="85" xfId="0" applyFont="1" applyFill="1" applyBorder="1"/>
    <xf numFmtId="0" fontId="64" fillId="12" borderId="66" xfId="0" applyFont="1" applyFill="1" applyBorder="1"/>
    <xf numFmtId="0" fontId="23" fillId="10" borderId="0" xfId="0" applyFont="1" applyFill="1"/>
    <xf numFmtId="0" fontId="21" fillId="10" borderId="95" xfId="0" applyFont="1" applyFill="1" applyBorder="1"/>
    <xf numFmtId="0" fontId="0" fillId="10" borderId="96" xfId="0" applyFill="1" applyBorder="1"/>
    <xf numFmtId="0" fontId="0" fillId="10" borderId="75" xfId="0" applyFill="1" applyBorder="1"/>
    <xf numFmtId="0" fontId="23" fillId="15" borderId="57" xfId="0" applyFont="1" applyFill="1" applyBorder="1" applyAlignment="1">
      <alignment horizontal="center"/>
    </xf>
    <xf numFmtId="0" fontId="23" fillId="14" borderId="57" xfId="0" applyFont="1" applyFill="1" applyBorder="1"/>
    <xf numFmtId="0" fontId="23" fillId="13" borderId="57" xfId="0" applyFont="1" applyFill="1" applyBorder="1"/>
    <xf numFmtId="0" fontId="23" fillId="16" borderId="57" xfId="0" applyFont="1" applyFill="1" applyBorder="1"/>
    <xf numFmtId="0" fontId="69" fillId="0" borderId="0" xfId="0" applyFont="1" applyAlignment="1">
      <alignment vertical="center"/>
    </xf>
    <xf numFmtId="0" fontId="23" fillId="0" borderId="0" xfId="0" applyFont="1" applyAlignment="1">
      <alignment horizontal="center" wrapText="1"/>
    </xf>
    <xf numFmtId="0" fontId="70" fillId="16" borderId="56" xfId="0" applyFont="1" applyFill="1" applyBorder="1" applyAlignment="1">
      <alignment horizontal="center" vertical="center" wrapText="1"/>
    </xf>
    <xf numFmtId="0" fontId="70" fillId="0" borderId="0" xfId="0" applyFont="1" applyAlignment="1">
      <alignment horizontal="left" vertical="center" indent="4"/>
    </xf>
    <xf numFmtId="0" fontId="23" fillId="7" borderId="0" xfId="0" applyFont="1" applyFill="1" applyAlignment="1">
      <alignment horizontal="center" wrapText="1"/>
    </xf>
    <xf numFmtId="0" fontId="70" fillId="7" borderId="0" xfId="0" applyFont="1" applyFill="1" applyAlignment="1">
      <alignment horizontal="center" vertical="center" wrapText="1"/>
    </xf>
    <xf numFmtId="0" fontId="22" fillId="7" borderId="0" xfId="0" applyFont="1" applyFill="1" applyAlignment="1">
      <alignment vertical="center" wrapText="1"/>
    </xf>
    <xf numFmtId="0" fontId="70" fillId="11" borderId="56" xfId="0" applyFont="1" applyFill="1" applyBorder="1" applyAlignment="1">
      <alignment horizontal="center" vertical="center" wrapText="1"/>
    </xf>
    <xf numFmtId="0" fontId="70" fillId="13" borderId="56" xfId="0" applyFont="1" applyFill="1" applyBorder="1" applyAlignment="1">
      <alignment horizontal="left" vertical="center" wrapText="1" indent="2"/>
    </xf>
    <xf numFmtId="0" fontId="69" fillId="7" borderId="0" xfId="0" applyFont="1" applyFill="1" applyAlignment="1">
      <alignment vertical="center" wrapText="1"/>
    </xf>
    <xf numFmtId="0" fontId="70" fillId="13" borderId="56" xfId="0" applyFont="1" applyFill="1" applyBorder="1" applyAlignment="1">
      <alignment horizontal="center" vertical="center" wrapText="1"/>
    </xf>
    <xf numFmtId="0" fontId="71" fillId="7" borderId="0" xfId="0" applyFont="1" applyFill="1" applyAlignment="1">
      <alignment vertical="center" wrapText="1"/>
    </xf>
    <xf numFmtId="0" fontId="79" fillId="7" borderId="0" xfId="0" applyFont="1" applyFill="1" applyAlignment="1">
      <alignment horizontal="center" wrapText="1"/>
    </xf>
    <xf numFmtId="0" fontId="75" fillId="10" borderId="0" xfId="0" applyFont="1" applyFill="1" applyAlignment="1">
      <alignment vertical="center" wrapText="1"/>
    </xf>
    <xf numFmtId="0" fontId="0" fillId="42" borderId="0" xfId="0" applyFill="1"/>
    <xf numFmtId="0" fontId="0" fillId="42" borderId="0" xfId="0" applyFill="1" applyAlignment="1">
      <alignment wrapText="1"/>
    </xf>
    <xf numFmtId="0" fontId="22" fillId="12" borderId="0" xfId="0" applyFont="1" applyFill="1" applyAlignment="1">
      <alignment horizontal="left" vertical="center" wrapText="1"/>
    </xf>
    <xf numFmtId="0" fontId="77" fillId="11" borderId="0" xfId="0" applyFont="1" applyFill="1" applyAlignment="1">
      <alignment horizontal="left" vertical="center" wrapText="1"/>
    </xf>
    <xf numFmtId="0" fontId="79" fillId="0" borderId="0" xfId="0" applyFont="1" applyAlignment="1">
      <alignment horizontal="center" wrapText="1"/>
    </xf>
    <xf numFmtId="0" fontId="70" fillId="0" borderId="0" xfId="0" applyFont="1" applyAlignment="1">
      <alignment horizontal="center" vertical="center" wrapText="1"/>
    </xf>
    <xf numFmtId="0" fontId="70" fillId="13" borderId="95" xfId="0" applyFont="1" applyFill="1" applyBorder="1" applyAlignment="1">
      <alignment horizontal="center" vertical="center" wrapText="1"/>
    </xf>
    <xf numFmtId="0" fontId="70" fillId="11" borderId="103" xfId="0" applyFont="1" applyFill="1" applyBorder="1" applyAlignment="1">
      <alignment horizontal="center" vertical="center" wrapText="1"/>
    </xf>
    <xf numFmtId="0" fontId="70" fillId="16" borderId="57" xfId="0" applyFont="1" applyFill="1" applyBorder="1" applyAlignment="1">
      <alignment horizontal="center" vertical="center" wrapText="1"/>
    </xf>
    <xf numFmtId="0" fontId="70" fillId="16" borderId="71" xfId="0" applyFont="1" applyFill="1" applyBorder="1" applyAlignment="1">
      <alignment horizontal="center" vertical="center" wrapText="1"/>
    </xf>
    <xf numFmtId="0" fontId="70" fillId="13" borderId="59" xfId="0" applyFont="1" applyFill="1" applyBorder="1" applyAlignment="1">
      <alignment horizontal="center" vertical="center" wrapText="1"/>
    </xf>
    <xf numFmtId="0" fontId="70" fillId="13" borderId="66" xfId="0" applyFont="1" applyFill="1" applyBorder="1" applyAlignment="1">
      <alignment horizontal="center" vertical="center" wrapText="1"/>
    </xf>
    <xf numFmtId="0" fontId="70" fillId="0" borderId="56" xfId="0" applyFont="1" applyBorder="1" applyAlignment="1">
      <alignment horizontal="center" vertical="center" wrapText="1"/>
    </xf>
    <xf numFmtId="0" fontId="0" fillId="0" borderId="0" xfId="0" applyAlignment="1">
      <alignment horizontal="left" vertical="center" wrapText="1"/>
    </xf>
    <xf numFmtId="0" fontId="23" fillId="0" borderId="0" xfId="0" applyFont="1" applyAlignment="1">
      <alignment horizontal="left" vertical="center" wrapText="1"/>
    </xf>
    <xf numFmtId="0" fontId="20" fillId="0" borderId="0" xfId="0" applyFont="1" applyAlignment="1">
      <alignment horizontal="left" vertical="center" wrapText="1"/>
    </xf>
    <xf numFmtId="0" fontId="23" fillId="43" borderId="56" xfId="0" applyFont="1" applyFill="1" applyBorder="1" applyAlignment="1">
      <alignment horizontal="left" vertical="center" wrapText="1"/>
    </xf>
    <xf numFmtId="0" fontId="0" fillId="7" borderId="71" xfId="0" applyFill="1" applyBorder="1" applyAlignment="1">
      <alignment horizontal="left" vertical="center" wrapText="1"/>
    </xf>
    <xf numFmtId="0" fontId="0" fillId="7" borderId="72" xfId="0" applyFill="1" applyBorder="1"/>
    <xf numFmtId="0" fontId="0" fillId="7" borderId="73" xfId="0" applyFill="1" applyBorder="1"/>
    <xf numFmtId="0" fontId="0" fillId="7" borderId="85" xfId="0" applyFill="1" applyBorder="1" applyAlignment="1">
      <alignment horizontal="left" vertical="center" wrapText="1"/>
    </xf>
    <xf numFmtId="0" fontId="0" fillId="7" borderId="77" xfId="0" applyFill="1" applyBorder="1"/>
    <xf numFmtId="0" fontId="0" fillId="7" borderId="66" xfId="0" applyFill="1" applyBorder="1" applyAlignment="1">
      <alignment horizontal="left" vertical="center" wrapText="1"/>
    </xf>
    <xf numFmtId="0" fontId="0" fillId="7" borderId="67" xfId="0" applyFill="1" applyBorder="1"/>
    <xf numFmtId="0" fontId="0" fillId="7" borderId="76" xfId="0" applyFill="1" applyBorder="1"/>
    <xf numFmtId="0" fontId="0" fillId="7" borderId="85" xfId="0" applyFill="1" applyBorder="1" applyAlignment="1">
      <alignment wrapText="1"/>
    </xf>
    <xf numFmtId="0" fontId="83" fillId="0" borderId="0" xfId="0" applyFont="1" applyAlignment="1">
      <alignment vertical="center" wrapText="1"/>
    </xf>
    <xf numFmtId="0" fontId="84" fillId="0" borderId="0" xfId="0" applyFont="1" applyAlignment="1">
      <alignment horizontal="left" vertical="center" wrapText="1"/>
    </xf>
    <xf numFmtId="0" fontId="84" fillId="0" borderId="0" xfId="0" applyFont="1" applyAlignment="1">
      <alignment wrapText="1"/>
    </xf>
    <xf numFmtId="0" fontId="73" fillId="9" borderId="57" xfId="0" applyFont="1" applyFill="1" applyBorder="1" applyAlignment="1">
      <alignment horizontal="center" vertical="center" textRotation="90" wrapText="1"/>
    </xf>
    <xf numFmtId="0" fontId="73" fillId="9" borderId="58" xfId="0" applyFont="1" applyFill="1" applyBorder="1" applyAlignment="1">
      <alignment horizontal="center" vertical="center" textRotation="90" wrapText="1"/>
    </xf>
    <xf numFmtId="0" fontId="73" fillId="9" borderId="59" xfId="0" applyFont="1" applyFill="1" applyBorder="1" applyAlignment="1">
      <alignment horizontal="center" vertical="center" textRotation="90" wrapText="1"/>
    </xf>
    <xf numFmtId="0" fontId="24" fillId="11" borderId="71" xfId="0" applyFont="1" applyFill="1" applyBorder="1" applyAlignment="1">
      <alignment horizontal="center" wrapText="1"/>
    </xf>
    <xf numFmtId="0" fontId="24" fillId="11" borderId="73" xfId="0" applyFont="1" applyFill="1" applyBorder="1" applyAlignment="1">
      <alignment horizontal="center" wrapText="1"/>
    </xf>
    <xf numFmtId="0" fontId="24" fillId="11" borderId="85" xfId="0" applyFont="1" applyFill="1" applyBorder="1" applyAlignment="1">
      <alignment horizontal="left" wrapText="1"/>
    </xf>
    <xf numFmtId="0" fontId="24" fillId="11" borderId="77" xfId="0" applyFont="1" applyFill="1" applyBorder="1" applyAlignment="1">
      <alignment horizontal="left" wrapText="1"/>
    </xf>
    <xf numFmtId="0" fontId="65" fillId="12" borderId="71" xfId="0" applyFont="1" applyFill="1" applyBorder="1" applyAlignment="1">
      <alignment horizontal="left" vertical="top" wrapText="1"/>
    </xf>
    <xf numFmtId="0" fontId="65" fillId="12" borderId="72" xfId="0" applyFont="1" applyFill="1" applyBorder="1" applyAlignment="1">
      <alignment horizontal="left" vertical="top"/>
    </xf>
    <xf numFmtId="0" fontId="65" fillId="12" borderId="73" xfId="0" applyFont="1" applyFill="1" applyBorder="1" applyAlignment="1">
      <alignment horizontal="left" vertical="top"/>
    </xf>
    <xf numFmtId="0" fontId="65" fillId="12" borderId="85" xfId="0" applyFont="1" applyFill="1" applyBorder="1" applyAlignment="1">
      <alignment horizontal="left" vertical="top"/>
    </xf>
    <xf numFmtId="0" fontId="65" fillId="12" borderId="0" xfId="0" applyFont="1" applyFill="1" applyAlignment="1">
      <alignment horizontal="left" vertical="top"/>
    </xf>
    <xf numFmtId="0" fontId="65" fillId="12" borderId="77" xfId="0" applyFont="1" applyFill="1" applyBorder="1" applyAlignment="1">
      <alignment horizontal="left" vertical="top"/>
    </xf>
    <xf numFmtId="0" fontId="65" fillId="12" borderId="66" xfId="0" applyFont="1" applyFill="1" applyBorder="1" applyAlignment="1">
      <alignment horizontal="left" vertical="top"/>
    </xf>
    <xf numFmtId="0" fontId="65" fillId="12" borderId="67" xfId="0" applyFont="1" applyFill="1" applyBorder="1" applyAlignment="1">
      <alignment horizontal="left" vertical="top"/>
    </xf>
    <xf numFmtId="0" fontId="65" fillId="12" borderId="76" xfId="0" applyFont="1" applyFill="1" applyBorder="1" applyAlignment="1">
      <alignment horizontal="left" vertical="top"/>
    </xf>
    <xf numFmtId="0" fontId="20" fillId="11" borderId="71" xfId="0" applyFont="1" applyFill="1" applyBorder="1" applyAlignment="1">
      <alignment horizontal="left" vertical="top" wrapText="1"/>
    </xf>
    <xf numFmtId="0" fontId="21" fillId="11" borderId="72" xfId="0" applyFont="1" applyFill="1" applyBorder="1" applyAlignment="1">
      <alignment horizontal="left" vertical="top"/>
    </xf>
    <xf numFmtId="0" fontId="21" fillId="11" borderId="73" xfId="0" applyFont="1" applyFill="1" applyBorder="1" applyAlignment="1">
      <alignment horizontal="left" vertical="top"/>
    </xf>
    <xf numFmtId="0" fontId="21" fillId="11" borderId="85" xfId="0" applyFont="1" applyFill="1" applyBorder="1" applyAlignment="1">
      <alignment horizontal="left" vertical="top"/>
    </xf>
    <xf numFmtId="0" fontId="21" fillId="11" borderId="0" xfId="0" applyFont="1" applyFill="1" applyAlignment="1">
      <alignment horizontal="left" vertical="top"/>
    </xf>
    <xf numFmtId="0" fontId="21" fillId="11" borderId="77" xfId="0" applyFont="1" applyFill="1" applyBorder="1" applyAlignment="1">
      <alignment horizontal="left" vertical="top"/>
    </xf>
    <xf numFmtId="0" fontId="21" fillId="11" borderId="66" xfId="0" applyFont="1" applyFill="1" applyBorder="1" applyAlignment="1">
      <alignment horizontal="left" vertical="top"/>
    </xf>
    <xf numFmtId="0" fontId="21" fillId="11" borderId="67" xfId="0" applyFont="1" applyFill="1" applyBorder="1" applyAlignment="1">
      <alignment horizontal="left" vertical="top"/>
    </xf>
    <xf numFmtId="0" fontId="21" fillId="11" borderId="76" xfId="0" applyFont="1" applyFill="1" applyBorder="1" applyAlignment="1">
      <alignment horizontal="left" vertical="top"/>
    </xf>
    <xf numFmtId="0" fontId="24" fillId="11" borderId="66" xfId="0" applyFont="1" applyFill="1" applyBorder="1" applyAlignment="1">
      <alignment horizontal="left" wrapText="1"/>
    </xf>
    <xf numFmtId="0" fontId="24" fillId="11" borderId="76" xfId="0" applyFont="1" applyFill="1" applyBorder="1" applyAlignment="1">
      <alignment horizontal="left" wrapText="1"/>
    </xf>
    <xf numFmtId="0" fontId="78" fillId="10" borderId="0" xfId="0" applyFont="1" applyFill="1" applyAlignment="1">
      <alignment horizontal="center" vertical="center" wrapText="1"/>
    </xf>
    <xf numFmtId="0" fontId="78" fillId="10" borderId="95" xfId="0" applyFont="1" applyFill="1" applyBorder="1" applyAlignment="1">
      <alignment horizontal="center" vertical="center" wrapText="1"/>
    </xf>
    <xf numFmtId="0" fontId="78" fillId="10" borderId="96" xfId="0" applyFont="1" applyFill="1" applyBorder="1" applyAlignment="1">
      <alignment horizontal="center" vertical="center" wrapText="1"/>
    </xf>
    <xf numFmtId="0" fontId="78" fillId="10" borderId="75" xfId="0" applyFont="1" applyFill="1" applyBorder="1" applyAlignment="1">
      <alignment horizontal="center" vertical="center" wrapText="1"/>
    </xf>
    <xf numFmtId="0" fontId="77" fillId="11" borderId="0" xfId="0" applyFont="1" applyFill="1" applyAlignment="1">
      <alignment horizontal="left" vertical="center" wrapText="1"/>
    </xf>
    <xf numFmtId="0" fontId="22" fillId="12" borderId="0" xfId="0" applyFont="1" applyFill="1" applyAlignment="1">
      <alignment horizontal="left" vertical="center" wrapText="1"/>
    </xf>
    <xf numFmtId="0" fontId="70" fillId="16" borderId="56" xfId="0" applyFont="1" applyFill="1" applyBorder="1" applyAlignment="1">
      <alignment horizontal="center" vertical="center" wrapText="1"/>
    </xf>
    <xf numFmtId="0" fontId="70" fillId="11" borderId="56" xfId="0" applyFont="1" applyFill="1" applyBorder="1" applyAlignment="1">
      <alignment horizontal="center" vertical="center" wrapText="1"/>
    </xf>
    <xf numFmtId="0" fontId="21" fillId="0" borderId="0" xfId="0" applyFont="1" applyAlignment="1">
      <alignment horizontal="left" wrapText="1"/>
    </xf>
    <xf numFmtId="0" fontId="1" fillId="0" borderId="2" xfId="0" applyFont="1" applyBorder="1" applyAlignment="1">
      <alignment horizontal="center" vertical="center" wrapText="1"/>
    </xf>
    <xf numFmtId="0" fontId="2" fillId="0" borderId="3" xfId="0" applyFont="1" applyBorder="1"/>
    <xf numFmtId="0" fontId="2" fillId="0" borderId="4" xfId="0" applyFont="1" applyBorder="1"/>
    <xf numFmtId="0" fontId="3" fillId="0" borderId="2" xfId="0" applyFont="1" applyBorder="1" applyAlignment="1">
      <alignment horizontal="center" vertical="center" wrapText="1"/>
    </xf>
    <xf numFmtId="0" fontId="5" fillId="2" borderId="8" xfId="0" applyFont="1" applyFill="1" applyBorder="1" applyAlignment="1">
      <alignment horizontal="left" vertical="center"/>
    </xf>
    <xf numFmtId="0" fontId="2" fillId="0" borderId="9" xfId="0" applyFont="1" applyBorder="1"/>
    <xf numFmtId="0" fontId="6" fillId="0" borderId="10" xfId="0" applyFont="1" applyBorder="1" applyAlignment="1">
      <alignment horizontal="left" vertical="center"/>
    </xf>
    <xf numFmtId="0" fontId="2" fillId="0" borderId="11" xfId="0" applyFont="1" applyBorder="1"/>
    <xf numFmtId="0" fontId="2" fillId="0" borderId="12" xfId="0" applyFont="1" applyBorder="1"/>
    <xf numFmtId="0" fontId="5" fillId="2" borderId="13" xfId="0" applyFont="1" applyFill="1" applyBorder="1" applyAlignment="1">
      <alignment horizontal="left" vertical="center"/>
    </xf>
    <xf numFmtId="0" fontId="2" fillId="0" borderId="14" xfId="0" applyFont="1" applyBorder="1"/>
    <xf numFmtId="0" fontId="7" fillId="0" borderId="17" xfId="0" applyFont="1" applyBorder="1" applyAlignment="1">
      <alignment horizontal="left" vertical="center" wrapText="1"/>
    </xf>
    <xf numFmtId="0" fontId="2" fillId="0" borderId="18" xfId="0" applyFont="1" applyBorder="1"/>
    <xf numFmtId="0" fontId="2" fillId="0" borderId="19" xfId="0" applyFont="1" applyBorder="1"/>
    <xf numFmtId="0" fontId="4" fillId="0" borderId="28" xfId="0" applyFont="1" applyBorder="1" applyAlignment="1">
      <alignment horizontal="center" vertical="center" wrapText="1"/>
    </xf>
    <xf numFmtId="0" fontId="2" fillId="0" borderId="29" xfId="0" applyFont="1" applyBorder="1"/>
    <xf numFmtId="0" fontId="2" fillId="0" borderId="30" xfId="0" applyFont="1" applyBorder="1"/>
    <xf numFmtId="0" fontId="5" fillId="2" borderId="15" xfId="0" applyFont="1" applyFill="1" applyBorder="1" applyAlignment="1">
      <alignment horizontal="left" vertical="center"/>
    </xf>
    <xf numFmtId="0" fontId="2" fillId="0" borderId="16" xfId="0" applyFont="1" applyBorder="1"/>
    <xf numFmtId="0" fontId="5" fillId="2" borderId="20" xfId="0" applyFont="1" applyFill="1" applyBorder="1" applyAlignment="1">
      <alignment horizontal="center" vertical="center"/>
    </xf>
    <xf numFmtId="0" fontId="2" fillId="0" borderId="21" xfId="0" applyFont="1" applyBorder="1"/>
    <xf numFmtId="0" fontId="4" fillId="0" borderId="2" xfId="0" applyFont="1" applyBorder="1" applyAlignment="1">
      <alignment horizontal="center" vertical="center" wrapText="1"/>
    </xf>
    <xf numFmtId="0" fontId="5" fillId="0" borderId="26" xfId="0" applyFont="1" applyBorder="1" applyAlignment="1">
      <alignment horizontal="center" vertical="center"/>
    </xf>
    <xf numFmtId="0" fontId="2" fillId="0" borderId="24" xfId="0" applyFont="1" applyBorder="1"/>
    <xf numFmtId="0" fontId="4" fillId="0" borderId="27" xfId="0" applyFont="1" applyBorder="1" applyAlignment="1">
      <alignment horizontal="center" vertical="center" wrapText="1"/>
    </xf>
    <xf numFmtId="0" fontId="7" fillId="0" borderId="0" xfId="0" applyFont="1" applyAlignment="1">
      <alignment horizontal="center" vertical="center" wrapText="1"/>
    </xf>
    <xf numFmtId="0" fontId="0" fillId="0" borderId="0" xfId="0"/>
    <xf numFmtId="9" fontId="4" fillId="0" borderId="2" xfId="0" applyNumberFormat="1" applyFont="1" applyBorder="1" applyAlignment="1">
      <alignment horizontal="center" vertical="center"/>
    </xf>
    <xf numFmtId="0" fontId="8" fillId="0" borderId="32" xfId="0" applyFont="1" applyBorder="1" applyAlignment="1">
      <alignment horizontal="left" wrapText="1"/>
    </xf>
    <xf numFmtId="0" fontId="5" fillId="2" borderId="33" xfId="0" applyFont="1" applyFill="1" applyBorder="1" applyAlignment="1">
      <alignment horizontal="center" vertical="center"/>
    </xf>
    <xf numFmtId="0" fontId="2" fillId="0" borderId="34" xfId="0" applyFont="1" applyBorder="1"/>
    <xf numFmtId="0" fontId="2" fillId="0" borderId="35" xfId="0" applyFont="1" applyBorder="1"/>
    <xf numFmtId="0" fontId="5" fillId="4" borderId="2" xfId="0" applyFont="1" applyFill="1" applyBorder="1" applyAlignment="1">
      <alignment horizontal="center" vertical="center" wrapText="1"/>
    </xf>
    <xf numFmtId="1" fontId="5" fillId="3" borderId="37" xfId="0" applyNumberFormat="1" applyFont="1" applyFill="1" applyBorder="1" applyAlignment="1">
      <alignment horizontal="center" vertical="center" wrapText="1"/>
    </xf>
    <xf numFmtId="0" fontId="2" fillId="0" borderId="38" xfId="0" applyFont="1" applyBorder="1"/>
    <xf numFmtId="1" fontId="5" fillId="3" borderId="2" xfId="0" applyNumberFormat="1" applyFont="1" applyFill="1" applyBorder="1" applyAlignment="1">
      <alignment horizontal="center" vertical="center" wrapText="1"/>
    </xf>
    <xf numFmtId="1" fontId="10" fillId="3" borderId="2" xfId="0"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wrapText="1"/>
    </xf>
    <xf numFmtId="0" fontId="5" fillId="5" borderId="43" xfId="0" applyFont="1" applyFill="1" applyBorder="1" applyAlignment="1">
      <alignment horizontal="center" vertical="center" wrapText="1"/>
    </xf>
    <xf numFmtId="0" fontId="2" fillId="0" borderId="44" xfId="0" applyFont="1" applyBorder="1"/>
    <xf numFmtId="0" fontId="2" fillId="0" borderId="45" xfId="0" applyFont="1" applyBorder="1"/>
    <xf numFmtId="0" fontId="5" fillId="2" borderId="20" xfId="0" applyFont="1" applyFill="1" applyBorder="1" applyAlignment="1">
      <alignment horizontal="left" vertical="center"/>
    </xf>
    <xf numFmtId="0" fontId="5" fillId="2" borderId="47" xfId="0" applyFont="1" applyFill="1" applyBorder="1" applyAlignment="1">
      <alignment horizontal="left" vertical="center"/>
    </xf>
    <xf numFmtId="0" fontId="7" fillId="0" borderId="2" xfId="0" applyFont="1" applyBorder="1" applyAlignment="1">
      <alignment horizontal="left" vertical="center"/>
    </xf>
    <xf numFmtId="0" fontId="2" fillId="0" borderId="48" xfId="0" applyFont="1" applyBorder="1"/>
    <xf numFmtId="0" fontId="7" fillId="0" borderId="49" xfId="0" applyFont="1" applyBorder="1" applyAlignment="1">
      <alignment horizontal="left" vertical="center"/>
    </xf>
    <xf numFmtId="0" fontId="2" fillId="0" borderId="50" xfId="0" applyFont="1" applyBorder="1"/>
    <xf numFmtId="0" fontId="2" fillId="0" borderId="51" xfId="0" applyFont="1" applyBorder="1"/>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5" fillId="5" borderId="2" xfId="0" applyFont="1" applyFill="1" applyBorder="1" applyAlignment="1">
      <alignment horizontal="center" vertical="center" wrapText="1"/>
    </xf>
    <xf numFmtId="0" fontId="11" fillId="0" borderId="3" xfId="0" applyFont="1" applyBorder="1" applyAlignment="1">
      <alignment vertical="center" wrapText="1"/>
    </xf>
    <xf numFmtId="0" fontId="11" fillId="0" borderId="2" xfId="0" applyFont="1" applyBorder="1" applyAlignment="1">
      <alignment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6" fillId="2" borderId="8" xfId="0" applyFont="1" applyFill="1" applyBorder="1" applyAlignment="1">
      <alignment horizontal="left" vertical="center"/>
    </xf>
    <xf numFmtId="0" fontId="17" fillId="0" borderId="10" xfId="0" applyFont="1" applyBorder="1" applyAlignment="1">
      <alignment horizontal="left" vertical="center"/>
    </xf>
    <xf numFmtId="0" fontId="16" fillId="2" borderId="13" xfId="0" applyFont="1" applyFill="1" applyBorder="1" applyAlignment="1">
      <alignment horizontal="left" vertical="center"/>
    </xf>
    <xf numFmtId="0" fontId="18" fillId="0" borderId="17" xfId="0" applyFont="1" applyBorder="1" applyAlignment="1">
      <alignment horizontal="left" vertical="center" wrapText="1"/>
    </xf>
    <xf numFmtId="0" fontId="16" fillId="2" borderId="15" xfId="0" applyFont="1" applyFill="1" applyBorder="1" applyAlignment="1">
      <alignment horizontal="left" vertical="center"/>
    </xf>
    <xf numFmtId="0" fontId="16" fillId="2" borderId="20" xfId="0" applyFont="1" applyFill="1" applyBorder="1" applyAlignment="1">
      <alignment horizontal="center" vertical="center"/>
    </xf>
    <xf numFmtId="0" fontId="15" fillId="0" borderId="2" xfId="0" applyFont="1" applyBorder="1" applyAlignment="1">
      <alignment horizontal="left" vertical="center" wrapText="1"/>
    </xf>
    <xf numFmtId="0" fontId="16" fillId="0" borderId="26" xfId="0" applyFont="1" applyBorder="1" applyAlignment="1">
      <alignment horizontal="center" vertical="center"/>
    </xf>
    <xf numFmtId="0" fontId="15" fillId="0" borderId="54" xfId="0" applyFont="1" applyBorder="1" applyAlignment="1">
      <alignment horizontal="center" vertical="center" wrapText="1"/>
    </xf>
    <xf numFmtId="0" fontId="2" fillId="0" borderId="55" xfId="0" applyFont="1" applyBorder="1"/>
    <xf numFmtId="0" fontId="2" fillId="0" borderId="27" xfId="0" applyFont="1" applyBorder="1"/>
    <xf numFmtId="0" fontId="2" fillId="0" borderId="28" xfId="0" applyFont="1" applyBorder="1"/>
    <xf numFmtId="0" fontId="18" fillId="0" borderId="0" xfId="0" applyFont="1" applyAlignment="1">
      <alignment horizontal="center" vertical="center" wrapText="1"/>
    </xf>
    <xf numFmtId="0" fontId="15" fillId="0" borderId="2" xfId="0" applyFont="1" applyBorder="1" applyAlignment="1">
      <alignment horizontal="center" vertical="center" wrapText="1"/>
    </xf>
    <xf numFmtId="9" fontId="15" fillId="0" borderId="2" xfId="0" applyNumberFormat="1" applyFont="1" applyBorder="1" applyAlignment="1">
      <alignment horizontal="center" vertical="center"/>
    </xf>
    <xf numFmtId="0" fontId="19" fillId="0" borderId="32" xfId="0" applyFont="1" applyBorder="1" applyAlignment="1">
      <alignment horizontal="left" wrapText="1"/>
    </xf>
    <xf numFmtId="0" fontId="16" fillId="2" borderId="33" xfId="0" applyFont="1" applyFill="1" applyBorder="1" applyAlignment="1">
      <alignment horizontal="center" vertical="center"/>
    </xf>
    <xf numFmtId="0" fontId="16" fillId="4" borderId="2" xfId="0" applyFont="1" applyFill="1" applyBorder="1" applyAlignment="1">
      <alignment horizontal="center" vertical="center" wrapText="1"/>
    </xf>
    <xf numFmtId="0" fontId="16" fillId="4" borderId="2" xfId="0" applyFont="1" applyFill="1" applyBorder="1" applyAlignment="1">
      <alignment horizontal="center" vertical="center"/>
    </xf>
    <xf numFmtId="21" fontId="6" fillId="6" borderId="2" xfId="0" applyNumberFormat="1" applyFont="1" applyFill="1" applyBorder="1" applyAlignment="1">
      <alignment wrapText="1"/>
    </xf>
    <xf numFmtId="164" fontId="17" fillId="3" borderId="2" xfId="0" applyNumberFormat="1" applyFont="1" applyFill="1" applyBorder="1" applyAlignment="1">
      <alignment horizontal="center" vertical="center" wrapText="1"/>
    </xf>
    <xf numFmtId="164" fontId="17" fillId="6" borderId="2" xfId="0" applyNumberFormat="1" applyFont="1" applyFill="1" applyBorder="1" applyAlignment="1">
      <alignment horizontal="center" vertical="center" wrapText="1"/>
    </xf>
    <xf numFmtId="0" fontId="16" fillId="5" borderId="2" xfId="0" applyFont="1" applyFill="1" applyBorder="1" applyAlignment="1">
      <alignment horizontal="center" vertical="center" wrapText="1"/>
    </xf>
    <xf numFmtId="0" fontId="29" fillId="17" borderId="0" xfId="0" applyFont="1" applyFill="1" applyAlignment="1">
      <alignment horizontal="center" vertical="center" wrapText="1"/>
    </xf>
    <xf numFmtId="0" fontId="31" fillId="18" borderId="63" xfId="0" applyFont="1" applyFill="1" applyBorder="1" applyAlignment="1">
      <alignment horizontal="center" vertical="center" wrapText="1"/>
    </xf>
    <xf numFmtId="0" fontId="31" fillId="18" borderId="64" xfId="0" applyFont="1" applyFill="1" applyBorder="1" applyAlignment="1">
      <alignment horizontal="center" vertical="center" wrapText="1"/>
    </xf>
    <xf numFmtId="0" fontId="31" fillId="18" borderId="67" xfId="0" applyFont="1" applyFill="1" applyBorder="1" applyAlignment="1">
      <alignment horizontal="center" vertical="center" wrapText="1"/>
    </xf>
    <xf numFmtId="0" fontId="31" fillId="18" borderId="68" xfId="0" applyFont="1" applyFill="1" applyBorder="1" applyAlignment="1">
      <alignment horizontal="center" vertical="center" wrapText="1"/>
    </xf>
    <xf numFmtId="0" fontId="31" fillId="18" borderId="65" xfId="0" applyFont="1" applyFill="1" applyBorder="1" applyAlignment="1">
      <alignment horizontal="center" vertical="center" wrapText="1"/>
    </xf>
    <xf numFmtId="0" fontId="31" fillId="18" borderId="69" xfId="0" applyFont="1" applyFill="1" applyBorder="1" applyAlignment="1">
      <alignment horizontal="center" vertical="center" wrapText="1"/>
    </xf>
    <xf numFmtId="0" fontId="31" fillId="18" borderId="0" xfId="0" applyFont="1" applyFill="1" applyAlignment="1">
      <alignment horizontal="center" vertical="center" wrapText="1"/>
    </xf>
    <xf numFmtId="0" fontId="31" fillId="18" borderId="70" xfId="0" applyFont="1" applyFill="1" applyBorder="1" applyAlignment="1">
      <alignment horizontal="center" vertical="center" wrapText="1"/>
    </xf>
    <xf numFmtId="0" fontId="32" fillId="15" borderId="66" xfId="0" applyFont="1" applyFill="1" applyBorder="1" applyAlignment="1">
      <alignment horizontal="center" vertical="center" wrapText="1"/>
    </xf>
    <xf numFmtId="0" fontId="32" fillId="15" borderId="67" xfId="0" applyFont="1" applyFill="1" applyBorder="1" applyAlignment="1">
      <alignment horizontal="center" vertical="center" wrapText="1"/>
    </xf>
    <xf numFmtId="49" fontId="33" fillId="15" borderId="71" xfId="0" applyNumberFormat="1" applyFont="1" applyFill="1" applyBorder="1" applyAlignment="1">
      <alignment horizontal="center" vertical="center" wrapText="1"/>
    </xf>
    <xf numFmtId="49" fontId="33" fillId="15" borderId="72" xfId="0" applyNumberFormat="1" applyFont="1" applyFill="1" applyBorder="1" applyAlignment="1">
      <alignment horizontal="center" vertical="center" wrapText="1"/>
    </xf>
    <xf numFmtId="49" fontId="33" fillId="15" borderId="73" xfId="0" applyNumberFormat="1" applyFont="1" applyFill="1" applyBorder="1" applyAlignment="1">
      <alignment horizontal="center" vertical="center" wrapText="1"/>
    </xf>
    <xf numFmtId="0" fontId="25" fillId="10" borderId="56" xfId="0" applyFont="1" applyFill="1" applyBorder="1" applyAlignment="1">
      <alignment horizontal="center" vertical="center" wrapText="1"/>
    </xf>
    <xf numFmtId="3" fontId="25" fillId="10" borderId="56" xfId="0" applyNumberFormat="1" applyFont="1" applyFill="1" applyBorder="1" applyAlignment="1">
      <alignment horizontal="center" vertical="center" wrapText="1"/>
    </xf>
    <xf numFmtId="0" fontId="27" fillId="10" borderId="56" xfId="0" applyFont="1" applyFill="1" applyBorder="1" applyAlignment="1">
      <alignment horizontal="center" vertical="center" wrapText="1"/>
    </xf>
    <xf numFmtId="0" fontId="59" fillId="7" borderId="95" xfId="0" applyFont="1" applyFill="1" applyBorder="1" applyAlignment="1">
      <alignment vertical="center" wrapText="1"/>
    </xf>
    <xf numFmtId="0" fontId="59" fillId="7" borderId="96" xfId="0" applyFont="1" applyFill="1" applyBorder="1" applyAlignment="1">
      <alignment vertical="center" wrapText="1"/>
    </xf>
    <xf numFmtId="0" fontId="59" fillId="7" borderId="75" xfId="0" applyFont="1" applyFill="1" applyBorder="1" applyAlignment="1">
      <alignment vertical="center" wrapText="1"/>
    </xf>
    <xf numFmtId="0" fontId="56" fillId="17" borderId="72" xfId="0" applyFont="1" applyFill="1" applyBorder="1" applyAlignment="1">
      <alignment horizontal="center" vertical="center" wrapText="1"/>
    </xf>
    <xf numFmtId="0" fontId="56" fillId="17" borderId="84" xfId="0" applyFont="1" applyFill="1" applyBorder="1" applyAlignment="1">
      <alignment horizontal="center" vertical="center" wrapText="1"/>
    </xf>
    <xf numFmtId="0" fontId="56" fillId="17" borderId="0" xfId="0" applyFont="1" applyFill="1" applyAlignment="1">
      <alignment horizontal="center" vertical="center" wrapText="1"/>
    </xf>
    <xf numFmtId="0" fontId="56" fillId="17" borderId="86" xfId="0" applyFont="1" applyFill="1" applyBorder="1" applyAlignment="1">
      <alignment horizontal="center" vertical="center" wrapText="1"/>
    </xf>
    <xf numFmtId="0" fontId="56" fillId="17" borderId="67" xfId="0" applyFont="1" applyFill="1" applyBorder="1" applyAlignment="1">
      <alignment horizontal="center" vertical="center" wrapText="1"/>
    </xf>
    <xf numFmtId="0" fontId="56" fillId="17" borderId="89" xfId="0" applyFont="1" applyFill="1" applyBorder="1" applyAlignment="1">
      <alignment horizontal="center" vertical="center" wrapText="1"/>
    </xf>
    <xf numFmtId="0" fontId="57" fillId="17" borderId="73" xfId="0" applyFont="1" applyFill="1" applyBorder="1" applyAlignment="1">
      <alignment horizontal="left" vertical="center" wrapText="1"/>
    </xf>
    <xf numFmtId="0" fontId="57" fillId="17" borderId="57" xfId="0" applyFont="1" applyFill="1" applyBorder="1" applyAlignment="1">
      <alignment horizontal="left" vertical="center" wrapText="1"/>
    </xf>
    <xf numFmtId="0" fontId="57" fillId="17" borderId="87" xfId="0" applyFont="1" applyFill="1" applyBorder="1" applyAlignment="1">
      <alignment horizontal="left" vertical="center" wrapText="1"/>
    </xf>
    <xf numFmtId="0" fontId="57" fillId="17" borderId="88" xfId="0" applyFont="1" applyFill="1" applyBorder="1" applyAlignment="1">
      <alignment horizontal="left" vertical="center" wrapText="1"/>
    </xf>
    <xf numFmtId="0" fontId="57" fillId="17" borderId="76" xfId="0" applyFont="1" applyFill="1" applyBorder="1" applyAlignment="1">
      <alignment horizontal="left" vertical="center" wrapText="1"/>
    </xf>
    <xf numFmtId="0" fontId="57" fillId="17" borderId="59" xfId="0" applyFont="1" applyFill="1" applyBorder="1" applyAlignment="1">
      <alignment horizontal="left" vertical="center" wrapText="1"/>
    </xf>
    <xf numFmtId="0" fontId="58" fillId="7" borderId="91" xfId="0" applyFont="1" applyFill="1" applyBorder="1" applyAlignment="1">
      <alignment horizontal="center"/>
    </xf>
    <xf numFmtId="0" fontId="55" fillId="7" borderId="56" xfId="0" applyFont="1" applyFill="1" applyBorder="1" applyAlignment="1" applyProtection="1">
      <alignment horizontal="center"/>
      <protection locked="0"/>
    </xf>
    <xf numFmtId="0" fontId="61" fillId="21" borderId="0" xfId="0" applyFont="1" applyFill="1" applyAlignment="1">
      <alignment horizontal="left" wrapText="1"/>
    </xf>
    <xf numFmtId="0" fontId="31" fillId="18" borderId="0" xfId="4" applyFont="1" applyFill="1" applyAlignment="1">
      <alignment horizontal="center" vertical="center" wrapText="1"/>
    </xf>
    <xf numFmtId="0" fontId="36" fillId="19" borderId="97" xfId="0" applyFont="1" applyFill="1" applyBorder="1" applyAlignment="1">
      <alignment horizontal="center" vertical="center"/>
    </xf>
    <xf numFmtId="0" fontId="36" fillId="19" borderId="0" xfId="0" applyFont="1" applyFill="1" applyAlignment="1">
      <alignment horizontal="center" vertical="center"/>
    </xf>
    <xf numFmtId="0" fontId="59" fillId="7" borderId="56" xfId="0" applyFont="1" applyFill="1" applyBorder="1" applyAlignment="1">
      <alignment horizontal="center" vertical="center" wrapText="1"/>
    </xf>
    <xf numFmtId="0" fontId="36" fillId="15" borderId="97" xfId="0" applyFont="1" applyFill="1" applyBorder="1" applyAlignment="1">
      <alignment horizontal="center" vertical="center"/>
    </xf>
    <xf numFmtId="0" fontId="36" fillId="15" borderId="0" xfId="0" applyFont="1" applyFill="1" applyAlignment="1">
      <alignment horizontal="center" vertical="center"/>
    </xf>
    <xf numFmtId="0" fontId="36" fillId="20" borderId="97" xfId="0" applyFont="1" applyFill="1" applyBorder="1" applyAlignment="1">
      <alignment horizontal="center" vertical="center"/>
    </xf>
    <xf numFmtId="0" fontId="36" fillId="20" borderId="0" xfId="0" applyFont="1" applyFill="1" applyAlignment="1">
      <alignment horizontal="center" vertical="center"/>
    </xf>
    <xf numFmtId="0" fontId="82" fillId="20" borderId="0" xfId="0" applyFont="1" applyFill="1" applyAlignment="1">
      <alignment horizontal="center" vertical="center" wrapText="1"/>
    </xf>
    <xf numFmtId="0" fontId="22" fillId="0" borderId="0" xfId="0" applyFont="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23" fillId="0" borderId="95" xfId="0" applyFont="1" applyBorder="1" applyAlignment="1">
      <alignment horizontal="left" vertical="center" wrapText="1"/>
    </xf>
    <xf numFmtId="0" fontId="23" fillId="0" borderId="96" xfId="0" applyFont="1" applyBorder="1" applyAlignment="1">
      <alignment horizontal="left" vertical="center" wrapText="1"/>
    </xf>
    <xf numFmtId="0" fontId="23" fillId="0" borderId="75" xfId="0" applyFont="1" applyBorder="1" applyAlignment="1">
      <alignment horizontal="left" vertical="center" wrapText="1"/>
    </xf>
    <xf numFmtId="0" fontId="23" fillId="43" borderId="95" xfId="0" applyFont="1" applyFill="1" applyBorder="1" applyAlignment="1">
      <alignment horizontal="center" vertical="center" wrapText="1"/>
    </xf>
    <xf numFmtId="0" fontId="23" fillId="43" borderId="96" xfId="0" applyFont="1" applyFill="1" applyBorder="1" applyAlignment="1">
      <alignment horizontal="center" vertical="center" wrapText="1"/>
    </xf>
    <xf numFmtId="0" fontId="23" fillId="43" borderId="75" xfId="0" applyFont="1" applyFill="1" applyBorder="1" applyAlignment="1">
      <alignment horizontal="center" vertical="center" wrapText="1"/>
    </xf>
    <xf numFmtId="0" fontId="72" fillId="8" borderId="57" xfId="0" applyFont="1" applyFill="1" applyBorder="1" applyAlignment="1">
      <alignment horizontal="center" vertical="center" textRotation="90" wrapText="1"/>
    </xf>
    <xf numFmtId="0" fontId="72" fillId="8" borderId="58" xfId="0" applyFont="1" applyFill="1" applyBorder="1" applyAlignment="1">
      <alignment horizontal="center" vertical="center" textRotation="90" wrapText="1"/>
    </xf>
    <xf numFmtId="0" fontId="72" fillId="8" borderId="59" xfId="0" applyFont="1" applyFill="1" applyBorder="1" applyAlignment="1">
      <alignment horizontal="center" vertical="center" textRotation="90" wrapText="1"/>
    </xf>
  </cellXfs>
  <cellStyles count="5">
    <cellStyle name="Millares" xfId="1" builtinId="3"/>
    <cellStyle name="Millares [0]" xfId="2" builtinId="6"/>
    <cellStyle name="Normal" xfId="0" builtinId="0"/>
    <cellStyle name="Normal 3" xfId="4" xr:uid="{62A49587-B7E4-444A-8CB3-8DB50F662740}"/>
    <cellStyle name="Porcentaje" xfId="3" builtinId="5"/>
  </cellStyles>
  <dxfs count="34">
    <dxf>
      <fill>
        <patternFill patternType="solid">
          <bgColor rgb="FFFFFF99"/>
        </patternFill>
      </fill>
      <border diagonalUp="0" diagonalDown="0">
        <left/>
        <right/>
        <top style="thin">
          <color indexed="64"/>
        </top>
        <bottom style="thin">
          <color indexed="64"/>
        </bottom>
        <vertical style="thin">
          <color indexed="64"/>
        </vertical>
        <horizontal style="thin">
          <color indexed="64"/>
        </horizontal>
      </border>
    </dxf>
    <dxf>
      <fill>
        <patternFill patternType="solid">
          <bgColor rgb="FFFFFF99"/>
        </patternFill>
      </fill>
      <border diagonalUp="0" diagonalDown="0">
        <left style="thin">
          <color indexed="64"/>
        </left>
        <right style="thin">
          <color indexed="64"/>
        </right>
        <top/>
        <bottom/>
        <vertical style="thin">
          <color indexed="64"/>
        </vertical>
        <horizontal style="thin">
          <color indexed="64"/>
        </horizontal>
      </border>
    </dxf>
    <dxf>
      <fill>
        <patternFill patternType="solid">
          <bgColor rgb="FFFFFF99"/>
        </patternFill>
      </fill>
    </dxf>
    <dxf>
      <fill>
        <patternFill patternType="solid">
          <bgColor rgb="FFFFFF99"/>
        </patternFill>
      </fill>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numFmt numFmtId="33" formatCode="_-* #,##0_-;\-* #,##0_-;_-* &quot;-&quot;_-;_-@_-"/>
      <fill>
        <patternFill patternType="solid">
          <fgColor indexed="64"/>
          <bgColor rgb="FFFFFF99"/>
        </patternFill>
      </fill>
      <alignment horizontal="general"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numFmt numFmtId="13" formatCode="0%"/>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numFmt numFmtId="13" formatCode="0%"/>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numFmt numFmtId="13" formatCode="0%"/>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numFmt numFmtId="13" formatCode="0%"/>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numFmt numFmtId="13" formatCode="0%"/>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entury Gothic"/>
        <scheme val="none"/>
      </font>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entury Gothic"/>
        <scheme val="none"/>
      </font>
      <numFmt numFmtId="3" formatCode="#,##0"/>
      <fill>
        <patternFill patternType="solid">
          <fgColor indexed="64"/>
          <bgColor rgb="FFFFFF99"/>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entury Gothic"/>
        <scheme val="none"/>
      </font>
      <fill>
        <patternFill patternType="solid">
          <fgColor indexed="64"/>
          <bgColor rgb="FFFFFF99"/>
        </patternFill>
      </fill>
      <alignment horizontal="center" vertical="center" textRotation="0" wrapText="1" indent="0" justifyLastLine="0" shrinkToFit="0" readingOrder="0"/>
    </dxf>
    <dxf>
      <border outline="0">
        <right style="thin">
          <color indexed="64"/>
        </right>
      </border>
    </dxf>
    <dxf>
      <font>
        <strike val="0"/>
        <outline val="0"/>
        <shadow val="0"/>
        <u val="none"/>
        <vertAlign val="baseline"/>
        <sz val="12"/>
        <name val="Century Gothic"/>
        <scheme val="none"/>
      </font>
      <fill>
        <patternFill patternType="solid">
          <fgColor indexed="64"/>
          <bgColor rgb="FFFFFF99"/>
        </patternFill>
      </fill>
      <alignment textRotation="0" wrapText="1" indent="0" justifyLastLine="0" shrinkToFit="0" readingOrder="0"/>
    </dxf>
    <dxf>
      <border>
        <bottom style="thin">
          <color indexed="64"/>
        </bottom>
      </border>
    </dxf>
    <dxf>
      <font>
        <strike val="0"/>
        <outline val="0"/>
        <shadow val="0"/>
        <u val="none"/>
        <vertAlign val="baseline"/>
        <sz val="12"/>
        <name val="Century Gothic"/>
        <scheme val="none"/>
      </font>
      <fill>
        <patternFill patternType="none">
          <fgColor indexed="64"/>
          <bgColor auto="1"/>
        </patternFill>
      </fill>
      <alignment textRotation="0" wrapText="1" indent="0" justifyLastLine="0" shrinkToFit="0" readingOrder="0"/>
      <border diagonalUp="0" diagonalDown="0" outline="0">
        <left style="thin">
          <color theme="0" tint="-4.9989318521683403E-2"/>
        </left>
        <right style="thin">
          <color theme="0" tint="-4.9989318521683403E-2"/>
        </right>
        <top/>
        <bottom/>
      </border>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1" defaultTableStyle="TableStyleMedium2" defaultPivotStyle="PivotStyleLight16">
    <tableStyle name="Indicadores DNBC 2020-style" pivot="0" count="3" xr9:uid="{506F81AF-7A2E-4F97-B8BF-4CC8A89B0250}">
      <tableStyleElement type="headerRow" dxfId="33"/>
      <tableStyleElement type="firstRowStripe" dxfId="32"/>
      <tableStyleElement type="secondRowStripe" dxfId="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i="1">
                <a:solidFill>
                  <a:srgbClr val="757575"/>
                </a:solidFill>
                <a:latin typeface="Calibri"/>
              </a:defRPr>
            </a:pPr>
            <a:r>
              <a:rPr lang="es-CO" sz="1400" b="1" i="1">
                <a:solidFill>
                  <a:srgbClr val="757575"/>
                </a:solidFill>
                <a:latin typeface="Calibri"/>
              </a:rPr>
              <a:t>RESULTADO DE APROBACION DE ESTUDIOS</a:t>
            </a:r>
          </a:p>
        </c:rich>
      </c:tx>
      <c:overlay val="0"/>
    </c:title>
    <c:autoTitleDeleted val="0"/>
    <c:plotArea>
      <c:layout/>
      <c:barChart>
        <c:barDir val="col"/>
        <c:grouping val="clustered"/>
        <c:varyColors val="1"/>
        <c:ser>
          <c:idx val="0"/>
          <c:order val="0"/>
          <c:spPr>
            <a:solidFill>
              <a:srgbClr val="4F81BD"/>
            </a:solidFill>
            <a:ln cmpd="sng">
              <a:solidFill>
                <a:srgbClr val="000000"/>
              </a:solidFill>
            </a:ln>
          </c:spPr>
          <c:invertIfNegative val="1"/>
          <c:dLbls>
            <c:spPr>
              <a:noFill/>
              <a:ln>
                <a:noFill/>
              </a:ln>
              <a:effectLst/>
            </c:spPr>
            <c:txPr>
              <a:bodyPr/>
              <a:lstStyle/>
              <a:p>
                <a:pPr lvl="0">
                  <a:defRPr sz="900" b="0" i="0">
                    <a:latin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'INDICADORES DE GESTION'!$B$17:$B$28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'INDICADORES DE GESTION'!$F$17:$F$28</c:f>
              <c:numCache>
                <c:formatCode>0%</c:formatCode>
                <c:ptCount val="12"/>
                <c:pt idx="0">
                  <c:v>1.6666666666666667</c:v>
                </c:pt>
                <c:pt idx="1">
                  <c:v>0.89655172413793105</c:v>
                </c:pt>
                <c:pt idx="2">
                  <c:v>0.7466666666666667</c:v>
                </c:pt>
                <c:pt idx="3">
                  <c:v>0.72549019607843135</c:v>
                </c:pt>
                <c:pt idx="4">
                  <c:v>0.84042553191489366</c:v>
                </c:pt>
                <c:pt idx="5">
                  <c:v>0.77906976744186052</c:v>
                </c:pt>
                <c:pt idx="6">
                  <c:v>0.77108433734939763</c:v>
                </c:pt>
                <c:pt idx="7">
                  <c:v>0.72527472527472525</c:v>
                </c:pt>
                <c:pt idx="8">
                  <c:v>0.55263157894736847</c:v>
                </c:pt>
                <c:pt idx="9">
                  <c:v>1.0112359550561798</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5="http://schemas.microsoft.com/office/drawing/2012/chart" uri="{02D57815-91ED-43cb-92C2-25804820EDAC}">
              <c15:filteredSeriesTitle>
                <c15:tx>
                  <c:v>Resultado</c:v>
                </c15:tx>
              </c15:filteredSeriesTitle>
            </c:ext>
            <c:ext xmlns:c16="http://schemas.microsoft.com/office/drawing/2014/chart" uri="{C3380CC4-5D6E-409C-BE32-E72D297353CC}">
              <c16:uniqueId val="{00000000-CDE8-4AB2-B6CF-C159DC1AC2E0}"/>
            </c:ext>
          </c:extLst>
        </c:ser>
        <c:ser>
          <c:idx val="1"/>
          <c:order val="1"/>
          <c:spPr>
            <a:solidFill>
              <a:srgbClr val="C0504D"/>
            </a:solidFill>
            <a:ln cmpd="sng">
              <a:solidFill>
                <a:srgbClr val="000000"/>
              </a:solidFill>
            </a:ln>
          </c:spPr>
          <c:invertIfNegative val="1"/>
          <c:cat>
            <c:strRef>
              <c:f>'INDICADORES DE GESTION'!$B$17:$B$28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'INDICADORES DE GESTION'!$G$17:$G$28</c:f>
              <c:numCache>
                <c:formatCode>0%</c:formatCode>
                <c:ptCount val="12"/>
                <c:pt idx="0">
                  <c:v>0.8</c:v>
                </c:pt>
                <c:pt idx="1">
                  <c:v>0.8</c:v>
                </c:pt>
                <c:pt idx="2">
                  <c:v>0.8</c:v>
                </c:pt>
                <c:pt idx="3">
                  <c:v>0.8</c:v>
                </c:pt>
                <c:pt idx="4">
                  <c:v>0.8</c:v>
                </c:pt>
                <c:pt idx="5">
                  <c:v>0.8</c:v>
                </c:pt>
                <c:pt idx="6">
                  <c:v>0.8</c:v>
                </c:pt>
                <c:pt idx="7">
                  <c:v>0.8</c:v>
                </c:pt>
                <c:pt idx="8">
                  <c:v>0.8</c:v>
                </c:pt>
                <c:pt idx="9">
                  <c:v>0.8</c:v>
                </c:pt>
                <c:pt idx="10">
                  <c:v>0.8</c:v>
                </c:pt>
                <c:pt idx="11">
                  <c:v>0.8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5="http://schemas.microsoft.com/office/drawing/2012/chart" uri="{02D57815-91ED-43cb-92C2-25804820EDAC}">
              <c15:filteredSeriesTitle>
                <c15:tx>
                  <c:v>Meta</c:v>
                </c15:tx>
              </c15:filteredSeriesTitle>
            </c:ext>
            <c:ext xmlns:c16="http://schemas.microsoft.com/office/drawing/2014/chart" uri="{C3380CC4-5D6E-409C-BE32-E72D297353CC}">
              <c16:uniqueId val="{00000001-CDE8-4AB2-B6CF-C159DC1AC2E0}"/>
            </c:ext>
          </c:extLst>
        </c:ser>
        <c:dLbls>
          <c:showLegendKey val="0"/>
          <c:showVal val="0"/>
          <c:showCatName val="0"/>
          <c:showSerName val="0"/>
          <c:showPercent val="0"/>
          <c:showBubbleSize val="0"/>
        </c:dLbls>
        <c:gapWidth val="150"/>
        <c:axId val="1677299412"/>
        <c:axId val="1790694075"/>
      </c:barChart>
      <c:catAx>
        <c:axId val="167729941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Calibri"/>
              </a:defRPr>
            </a:pPr>
            <a:endParaRPr lang="es-CO"/>
          </a:p>
        </c:txPr>
        <c:crossAx val="1790694075"/>
        <c:crosses val="autoZero"/>
        <c:auto val="1"/>
        <c:lblAlgn val="ctr"/>
        <c:lblOffset val="100"/>
        <c:noMultiLvlLbl val="1"/>
      </c:catAx>
      <c:valAx>
        <c:axId val="1790694075"/>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sz="900" b="0" i="0">
                <a:solidFill>
                  <a:srgbClr val="000000"/>
                </a:solidFill>
                <a:latin typeface="Calibri"/>
              </a:defRPr>
            </a:pPr>
            <a:endParaRPr lang="es-CO"/>
          </a:p>
        </c:txPr>
        <c:crossAx val="1677299412"/>
        <c:crosses val="autoZero"/>
        <c:crossBetween val="between"/>
      </c:valAx>
    </c:plotArea>
    <c:legend>
      <c:legendPos val="b"/>
      <c:overlay val="0"/>
      <c:txPr>
        <a:bodyPr/>
        <a:lstStyle/>
        <a:p>
          <a:pPr lvl="0">
            <a:defRPr sz="900" b="0" i="0">
              <a:solidFill>
                <a:srgbClr val="1A1A1A"/>
              </a:solidFill>
              <a:latin typeface="Calibri"/>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xMode val="edge"/>
          <c:yMode val="edge"/>
          <c:x val="6.2121039655206975E-2"/>
          <c:y val="2.4254739896643354E-2"/>
          <c:w val="0.88069600329676256"/>
          <c:h val="0.81736522065176631"/>
        </c:manualLayout>
      </c:layout>
      <c:barChart>
        <c:barDir val="col"/>
        <c:grouping val="clustered"/>
        <c:varyColors val="1"/>
        <c:ser>
          <c:idx val="0"/>
          <c:order val="0"/>
          <c:spPr>
            <a:solidFill>
              <a:srgbClr val="C0504D"/>
            </a:solidFill>
            <a:ln cmpd="sng">
              <a:solidFill>
                <a:srgbClr val="000000"/>
              </a:solidFill>
            </a:ln>
          </c:spPr>
          <c:invertIfNegative val="1"/>
          <c:dLbls>
            <c:spPr>
              <a:noFill/>
              <a:ln>
                <a:noFill/>
              </a:ln>
              <a:effectLst/>
            </c:spPr>
            <c:txPr>
              <a:bodyPr/>
              <a:lstStyle/>
              <a:p>
                <a:pPr lvl="0">
                  <a:defRPr sz="900" b="1" i="0">
                    <a:latin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'INDICADOR GESTION'!$B$17:$B$28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 GESTION'!$E$17:$E$28</c:f>
              <c:numCache>
                <c:formatCode>0%</c:formatCode>
                <c:ptCount val="12"/>
                <c:pt idx="0">
                  <c:v>0.45</c:v>
                </c:pt>
                <c:pt idx="1">
                  <c:v>0.90384615384615385</c:v>
                </c:pt>
                <c:pt idx="2">
                  <c:v>0.8571428571428571</c:v>
                </c:pt>
                <c:pt idx="3">
                  <c:v>0.89189189189189189</c:v>
                </c:pt>
                <c:pt idx="4">
                  <c:v>0.72151898734177211</c:v>
                </c:pt>
                <c:pt idx="5">
                  <c:v>0.82089552238805974</c:v>
                </c:pt>
                <c:pt idx="6">
                  <c:v>0.53125</c:v>
                </c:pt>
                <c:pt idx="7">
                  <c:v>1.5151515151515152E-2</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AE5-4FF2-BE74-A247FE5CA0C1}"/>
            </c:ext>
          </c:extLst>
        </c:ser>
        <c:ser>
          <c:idx val="1"/>
          <c:order val="1"/>
          <c:spPr>
            <a:solidFill>
              <a:srgbClr val="4F81BD"/>
            </a:solidFill>
            <a:ln cmpd="sng">
              <a:solidFill>
                <a:srgbClr val="000000"/>
              </a:solidFill>
            </a:ln>
          </c:spPr>
          <c:invertIfNegative val="1"/>
          <c:cat>
            <c:strRef>
              <c:f>'INDICADOR GESTION'!$B$17:$B$28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 GESTION'!$F$17:$F$28</c:f>
              <c:numCache>
                <c:formatCode>0%</c:formatCode>
                <c:ptCount val="12"/>
                <c:pt idx="0">
                  <c:v>0.8</c:v>
                </c:pt>
                <c:pt idx="1">
                  <c:v>0.8</c:v>
                </c:pt>
                <c:pt idx="2">
                  <c:v>0.8</c:v>
                </c:pt>
                <c:pt idx="3">
                  <c:v>0.8</c:v>
                </c:pt>
                <c:pt idx="4">
                  <c:v>0.8</c:v>
                </c:pt>
                <c:pt idx="5">
                  <c:v>0.8</c:v>
                </c:pt>
                <c:pt idx="6">
                  <c:v>0.8</c:v>
                </c:pt>
                <c:pt idx="7">
                  <c:v>0.8</c:v>
                </c:pt>
                <c:pt idx="8">
                  <c:v>0.8</c:v>
                </c:pt>
                <c:pt idx="9">
                  <c:v>0.8</c:v>
                </c:pt>
                <c:pt idx="10">
                  <c:v>0.8</c:v>
                </c:pt>
                <c:pt idx="11">
                  <c:v>0.8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AE5-4FF2-BE74-A247FE5CA0C1}"/>
            </c:ext>
          </c:extLst>
        </c:ser>
        <c:dLbls>
          <c:showLegendKey val="0"/>
          <c:showVal val="0"/>
          <c:showCatName val="0"/>
          <c:showSerName val="0"/>
          <c:showPercent val="0"/>
          <c:showBubbleSize val="0"/>
        </c:dLbls>
        <c:gapWidth val="150"/>
        <c:axId val="953967308"/>
        <c:axId val="1400844166"/>
      </c:barChart>
      <c:catAx>
        <c:axId val="95396730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Calibri"/>
              </a:defRPr>
            </a:pPr>
            <a:endParaRPr lang="es-CO"/>
          </a:p>
        </c:txPr>
        <c:crossAx val="1400844166"/>
        <c:crosses val="autoZero"/>
        <c:auto val="1"/>
        <c:lblAlgn val="ctr"/>
        <c:lblOffset val="100"/>
        <c:noMultiLvlLbl val="1"/>
      </c:catAx>
      <c:valAx>
        <c:axId val="1400844166"/>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0"/>
        <c:majorTickMark val="none"/>
        <c:minorTickMark val="none"/>
        <c:tickLblPos val="nextTo"/>
        <c:spPr>
          <a:ln/>
        </c:spPr>
        <c:txPr>
          <a:bodyPr/>
          <a:lstStyle/>
          <a:p>
            <a:pPr lvl="0">
              <a:defRPr b="0">
                <a:solidFill>
                  <a:srgbClr val="000000"/>
                </a:solidFill>
                <a:latin typeface="+mn-lt"/>
              </a:defRPr>
            </a:pPr>
            <a:endParaRPr lang="es-CO"/>
          </a:p>
        </c:txPr>
        <c:crossAx val="953967308"/>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bar"/>
        <c:grouping val="clustered"/>
        <c:varyColors val="1"/>
        <c:ser>
          <c:idx val="0"/>
          <c:order val="0"/>
          <c:spPr>
            <a:solidFill>
              <a:srgbClr val="4F81BD"/>
            </a:solidFill>
            <a:ln cmpd="sng">
              <a:solidFill>
                <a:srgbClr val="000000"/>
              </a:solidFill>
            </a:ln>
          </c:spPr>
          <c:invertIfNegative val="1"/>
          <c:dLbls>
            <c:spPr>
              <a:noFill/>
              <a:ln>
                <a:noFill/>
              </a:ln>
              <a:effectLst/>
            </c:spPr>
            <c:txPr>
              <a:bodyPr/>
              <a:lstStyle/>
              <a:p>
                <a:pPr lvl="0">
                  <a:defRPr sz="900" b="1" i="0">
                    <a:solidFill>
                      <a:srgbClr val="000000"/>
                    </a:solidFill>
                    <a:latin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'INDICADOR TIEMPO'!$B$17:$B$28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 TIEMPO'!$C$17:$C$28</c:f>
              <c:numCache>
                <c:formatCode>h:mm:ss</c:formatCode>
                <c:ptCount val="12"/>
                <c:pt idx="0">
                  <c:v>0.26578703703703704</c:v>
                </c:pt>
                <c:pt idx="1">
                  <c:v>0.17082175925925927</c:v>
                </c:pt>
                <c:pt idx="2">
                  <c:v>0.19027777777777777</c:v>
                </c:pt>
                <c:pt idx="3">
                  <c:v>0.25277777777777777</c:v>
                </c:pt>
                <c:pt idx="4">
                  <c:v>0.21597222222222223</c:v>
                </c:pt>
                <c:pt idx="5">
                  <c:v>0.28125</c:v>
                </c:pt>
                <c:pt idx="6">
                  <c:v>0.21666666666666667</c:v>
                </c:pt>
                <c:pt idx="7">
                  <c:v>0.24166666666666667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F05-4ADF-AF3E-9C7133893301}"/>
            </c:ext>
          </c:extLst>
        </c:ser>
        <c:ser>
          <c:idx val="1"/>
          <c:order val="1"/>
          <c:spPr>
            <a:solidFill>
              <a:srgbClr val="C0504D"/>
            </a:solidFill>
            <a:ln cmpd="sng">
              <a:solidFill>
                <a:srgbClr val="000000"/>
              </a:solidFill>
            </a:ln>
          </c:spPr>
          <c:invertIfNegative val="1"/>
          <c:dLbls>
            <c:spPr>
              <a:noFill/>
              <a:ln>
                <a:noFill/>
              </a:ln>
              <a:effectLst/>
            </c:spPr>
            <c:txPr>
              <a:bodyPr/>
              <a:lstStyle/>
              <a:p>
                <a:pPr lvl="0">
                  <a:defRPr sz="900" b="0" i="0">
                    <a:solidFill>
                      <a:srgbClr val="000000"/>
                    </a:solidFill>
                    <a:latin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'INDICADOR TIEMPO'!$B$17:$B$28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 TIEMPO'!$D$17:$D$28</c:f>
              <c:numCache>
                <c:formatCode>General</c:formatCode>
                <c:ptCount val="12"/>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5F05-4ADF-AF3E-9C7133893301}"/>
            </c:ext>
          </c:extLst>
        </c:ser>
        <c:ser>
          <c:idx val="2"/>
          <c:order val="2"/>
          <c:invertIfNegative val="1"/>
          <c:cat>
            <c:strRef>
              <c:f>'INDICADOR TIEMPO'!$B$17:$B$28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 TIEMPO'!$E$17:$E$28</c:f>
              <c:numCache>
                <c:formatCode>General</c:formatCode>
                <c:ptCount val="12"/>
              </c:numCache>
            </c:numRef>
          </c:val>
          <c:extLst>
            <c:ext xmlns:c16="http://schemas.microsoft.com/office/drawing/2014/chart" uri="{C3380CC4-5D6E-409C-BE32-E72D297353CC}">
              <c16:uniqueId val="{00000002-5F05-4ADF-AF3E-9C7133893301}"/>
            </c:ext>
          </c:extLst>
        </c:ser>
        <c:ser>
          <c:idx val="3"/>
          <c:order val="3"/>
          <c:invertIfNegative val="1"/>
          <c:cat>
            <c:strRef>
              <c:f>'INDICADOR TIEMPO'!$B$17:$B$28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 TIEMPO'!$F$17:$F$28</c:f>
              <c:numCache>
                <c:formatCode>[$-F400]h:mm:ss\ AM/PM</c:formatCode>
                <c:ptCount val="12"/>
                <c:pt idx="0">
                  <c:v>0.20833333333333334</c:v>
                </c:pt>
                <c:pt idx="1">
                  <c:v>0.20833333333333334</c:v>
                </c:pt>
                <c:pt idx="2">
                  <c:v>0.20833333333333334</c:v>
                </c:pt>
                <c:pt idx="3">
                  <c:v>0.20833333333333334</c:v>
                </c:pt>
                <c:pt idx="4">
                  <c:v>0.20833333333333334</c:v>
                </c:pt>
                <c:pt idx="5">
                  <c:v>0.20833333333333334</c:v>
                </c:pt>
                <c:pt idx="6">
                  <c:v>0.20833333333333334</c:v>
                </c:pt>
                <c:pt idx="7">
                  <c:v>0.20833333333333334</c:v>
                </c:pt>
                <c:pt idx="8">
                  <c:v>0.20833333333333334</c:v>
                </c:pt>
                <c:pt idx="9">
                  <c:v>0.20833333333333334</c:v>
                </c:pt>
                <c:pt idx="10">
                  <c:v>0.20833333333333334</c:v>
                </c:pt>
                <c:pt idx="11">
                  <c:v>0.20833333333333334</c:v>
                </c:pt>
              </c:numCache>
            </c:numRef>
          </c:val>
          <c:extLst>
            <c:ext xmlns:c16="http://schemas.microsoft.com/office/drawing/2014/chart" uri="{C3380CC4-5D6E-409C-BE32-E72D297353CC}">
              <c16:uniqueId val="{00000003-5F05-4ADF-AF3E-9C7133893301}"/>
            </c:ext>
          </c:extLst>
        </c:ser>
        <c:ser>
          <c:idx val="4"/>
          <c:order val="4"/>
          <c:invertIfNegative val="1"/>
          <c:cat>
            <c:strRef>
              <c:f>'INDICADOR TIEMPO'!$B$17:$B$28</c:f>
              <c:strCache>
                <c:ptCount val="12"/>
                <c:pt idx="0">
                  <c:v>Enero </c:v>
                </c:pt>
                <c:pt idx="1">
                  <c:v>Febrero </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'INDICADOR TIEMPO'!$G$17:$G$28</c:f>
              <c:numCache>
                <c:formatCode>General</c:formatCode>
                <c:ptCount val="12"/>
              </c:numCache>
            </c:numRef>
          </c:val>
          <c:extLst>
            <c:ext xmlns:c16="http://schemas.microsoft.com/office/drawing/2014/chart" uri="{C3380CC4-5D6E-409C-BE32-E72D297353CC}">
              <c16:uniqueId val="{00000004-5F05-4ADF-AF3E-9C7133893301}"/>
            </c:ext>
          </c:extLst>
        </c:ser>
        <c:dLbls>
          <c:showLegendKey val="0"/>
          <c:showVal val="0"/>
          <c:showCatName val="0"/>
          <c:showSerName val="0"/>
          <c:showPercent val="0"/>
          <c:showBubbleSize val="0"/>
        </c:dLbls>
        <c:gapWidth val="150"/>
        <c:axId val="1915099083"/>
        <c:axId val="1077786467"/>
      </c:barChart>
      <c:catAx>
        <c:axId val="1915099083"/>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1" i="0">
                <a:solidFill>
                  <a:srgbClr val="000000"/>
                </a:solidFill>
                <a:latin typeface="Calibri"/>
              </a:defRPr>
            </a:pPr>
            <a:endParaRPr lang="es-CO"/>
          </a:p>
        </c:txPr>
        <c:crossAx val="1077786467"/>
        <c:crosses val="autoZero"/>
        <c:auto val="1"/>
        <c:lblAlgn val="ctr"/>
        <c:lblOffset val="100"/>
        <c:noMultiLvlLbl val="1"/>
      </c:catAx>
      <c:valAx>
        <c:axId val="1077786467"/>
        <c:scaling>
          <c:orientation val="minMax"/>
        </c:scaling>
        <c:delete val="0"/>
        <c:axPos val="b"/>
        <c:title>
          <c:tx>
            <c:rich>
              <a:bodyPr/>
              <a:lstStyle/>
              <a:p>
                <a:pPr lvl="0">
                  <a:defRPr b="0">
                    <a:solidFill>
                      <a:srgbClr val="000000"/>
                    </a:solidFill>
                    <a:latin typeface="+mn-lt"/>
                  </a:defRPr>
                </a:pPr>
                <a:endParaRPr lang="es-CO"/>
              </a:p>
            </c:rich>
          </c:tx>
          <c:overlay val="0"/>
        </c:title>
        <c:numFmt formatCode="0%" sourceLinked="0"/>
        <c:majorTickMark val="none"/>
        <c:minorTickMark val="none"/>
        <c:tickLblPos val="nextTo"/>
        <c:spPr>
          <a:ln/>
        </c:spPr>
        <c:txPr>
          <a:bodyPr/>
          <a:lstStyle/>
          <a:p>
            <a:pPr lvl="0">
              <a:defRPr b="0">
                <a:solidFill>
                  <a:srgbClr val="000000"/>
                </a:solidFill>
                <a:latin typeface="+mn-lt"/>
              </a:defRPr>
            </a:pPr>
            <a:endParaRPr lang="es-CO"/>
          </a:p>
        </c:txPr>
        <c:crossAx val="1915099083"/>
        <c:crosses val="max"/>
        <c:crossBetween val="between"/>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xdr:col>
      <xdr:colOff>139700</xdr:colOff>
      <xdr:row>4</xdr:row>
      <xdr:rowOff>101600</xdr:rowOff>
    </xdr:from>
    <xdr:to>
      <xdr:col>3</xdr:col>
      <xdr:colOff>876300</xdr:colOff>
      <xdr:row>5</xdr:row>
      <xdr:rowOff>114300</xdr:rowOff>
    </xdr:to>
    <xdr:sp macro="" textlink="">
      <xdr:nvSpPr>
        <xdr:cNvPr id="2" name="Rectángulo: esquinas redondeadas 1">
          <a:extLst>
            <a:ext uri="{FF2B5EF4-FFF2-40B4-BE49-F238E27FC236}">
              <a16:creationId xmlns:a16="http://schemas.microsoft.com/office/drawing/2014/main" id="{5FD0E96B-4E72-2781-562A-22DC8C0E4514}"/>
            </a:ext>
          </a:extLst>
        </xdr:cNvPr>
        <xdr:cNvSpPr/>
      </xdr:nvSpPr>
      <xdr:spPr>
        <a:xfrm>
          <a:off x="2101850" y="952500"/>
          <a:ext cx="736600" cy="387350"/>
        </a:xfrm>
        <a:prstGeom prst="roundRect">
          <a:avLst/>
        </a:prstGeom>
        <a:solidFill>
          <a:schemeClr val="accent3">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00" b="1">
              <a:solidFill>
                <a:sysClr val="windowText" lastClr="000000"/>
              </a:solidFill>
            </a:rPr>
            <a:t>GERENCIA GENERAL</a:t>
          </a:r>
        </a:p>
      </xdr:txBody>
    </xdr:sp>
    <xdr:clientData/>
  </xdr:twoCellAnchor>
  <xdr:twoCellAnchor>
    <xdr:from>
      <xdr:col>3</xdr:col>
      <xdr:colOff>285750</xdr:colOff>
      <xdr:row>9</xdr:row>
      <xdr:rowOff>127000</xdr:rowOff>
    </xdr:from>
    <xdr:to>
      <xdr:col>3</xdr:col>
      <xdr:colOff>1574800</xdr:colOff>
      <xdr:row>11</xdr:row>
      <xdr:rowOff>114300</xdr:rowOff>
    </xdr:to>
    <xdr:sp macro="" textlink="">
      <xdr:nvSpPr>
        <xdr:cNvPr id="7" name="Rectángulo: esquinas redondeadas 6">
          <a:extLst>
            <a:ext uri="{FF2B5EF4-FFF2-40B4-BE49-F238E27FC236}">
              <a16:creationId xmlns:a16="http://schemas.microsoft.com/office/drawing/2014/main" id="{E46A85A8-313C-419E-B425-D605101B5048}"/>
            </a:ext>
          </a:extLst>
        </xdr:cNvPr>
        <xdr:cNvSpPr/>
      </xdr:nvSpPr>
      <xdr:spPr>
        <a:xfrm>
          <a:off x="2247900" y="2597150"/>
          <a:ext cx="1289050" cy="762000"/>
        </a:xfrm>
        <a:prstGeom prst="roundRect">
          <a:avLst/>
        </a:prstGeom>
        <a:solidFill>
          <a:schemeClr val="accent2">
            <a:lumMod val="75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COMERCIAL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 -Agricola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-Mecanizados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-Veterinaria</a:t>
          </a:r>
        </a:p>
      </xdr:txBody>
    </xdr:sp>
    <xdr:clientData/>
  </xdr:twoCellAnchor>
  <xdr:twoCellAnchor>
    <xdr:from>
      <xdr:col>3</xdr:col>
      <xdr:colOff>987136</xdr:colOff>
      <xdr:row>13</xdr:row>
      <xdr:rowOff>158750</xdr:rowOff>
    </xdr:from>
    <xdr:to>
      <xdr:col>3</xdr:col>
      <xdr:colOff>1647536</xdr:colOff>
      <xdr:row>14</xdr:row>
      <xdr:rowOff>177800</xdr:rowOff>
    </xdr:to>
    <xdr:sp macro="" textlink="">
      <xdr:nvSpPr>
        <xdr:cNvPr id="8" name="Rectángulo: esquinas redondeadas 7">
          <a:extLst>
            <a:ext uri="{FF2B5EF4-FFF2-40B4-BE49-F238E27FC236}">
              <a16:creationId xmlns:a16="http://schemas.microsoft.com/office/drawing/2014/main" id="{8999CC74-DE10-4944-B83C-5CDCED5A0B31}"/>
            </a:ext>
          </a:extLst>
        </xdr:cNvPr>
        <xdr:cNvSpPr/>
      </xdr:nvSpPr>
      <xdr:spPr>
        <a:xfrm>
          <a:off x="2603500" y="4130386"/>
          <a:ext cx="660400" cy="388505"/>
        </a:xfrm>
        <a:prstGeom prst="roundRect">
          <a:avLst/>
        </a:prstGeom>
        <a:solidFill>
          <a:schemeClr val="accent4">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00" b="1">
              <a:solidFill>
                <a:sysClr val="windowText" lastClr="000000"/>
              </a:solidFill>
            </a:rPr>
            <a:t>Mercadeo</a:t>
          </a:r>
        </a:p>
      </xdr:txBody>
    </xdr:sp>
    <xdr:clientData/>
  </xdr:twoCellAnchor>
  <xdr:twoCellAnchor>
    <xdr:from>
      <xdr:col>3</xdr:col>
      <xdr:colOff>2436091</xdr:colOff>
      <xdr:row>13</xdr:row>
      <xdr:rowOff>141433</xdr:rowOff>
    </xdr:from>
    <xdr:to>
      <xdr:col>3</xdr:col>
      <xdr:colOff>3036454</xdr:colOff>
      <xdr:row>14</xdr:row>
      <xdr:rowOff>160482</xdr:rowOff>
    </xdr:to>
    <xdr:sp macro="" textlink="">
      <xdr:nvSpPr>
        <xdr:cNvPr id="9" name="Rectángulo: esquinas redondeadas 8">
          <a:extLst>
            <a:ext uri="{FF2B5EF4-FFF2-40B4-BE49-F238E27FC236}">
              <a16:creationId xmlns:a16="http://schemas.microsoft.com/office/drawing/2014/main" id="{D73C27F9-152E-485A-83BB-BD43CA6A87B7}"/>
            </a:ext>
          </a:extLst>
        </xdr:cNvPr>
        <xdr:cNvSpPr/>
      </xdr:nvSpPr>
      <xdr:spPr>
        <a:xfrm>
          <a:off x="4052455" y="4113069"/>
          <a:ext cx="600363" cy="388504"/>
        </a:xfrm>
        <a:prstGeom prst="roundRect">
          <a:avLst/>
        </a:prstGeom>
        <a:solidFill>
          <a:schemeClr val="accent4">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00" b="1">
              <a:solidFill>
                <a:sysClr val="windowText" lastClr="000000"/>
              </a:solidFill>
            </a:rPr>
            <a:t>Talento Humano</a:t>
          </a:r>
        </a:p>
      </xdr:txBody>
    </xdr:sp>
    <xdr:clientData/>
  </xdr:twoCellAnchor>
  <xdr:twoCellAnchor>
    <xdr:from>
      <xdr:col>3</xdr:col>
      <xdr:colOff>1695450</xdr:colOff>
      <xdr:row>13</xdr:row>
      <xdr:rowOff>152400</xdr:rowOff>
    </xdr:from>
    <xdr:to>
      <xdr:col>3</xdr:col>
      <xdr:colOff>2343150</xdr:colOff>
      <xdr:row>14</xdr:row>
      <xdr:rowOff>171450</xdr:rowOff>
    </xdr:to>
    <xdr:sp macro="" textlink="">
      <xdr:nvSpPr>
        <xdr:cNvPr id="10" name="Rectángulo: esquinas redondeadas 9">
          <a:extLst>
            <a:ext uri="{FF2B5EF4-FFF2-40B4-BE49-F238E27FC236}">
              <a16:creationId xmlns:a16="http://schemas.microsoft.com/office/drawing/2014/main" id="{2B05B0BB-AE2C-4DA4-8BD6-6951A1479C06}"/>
            </a:ext>
          </a:extLst>
        </xdr:cNvPr>
        <xdr:cNvSpPr/>
      </xdr:nvSpPr>
      <xdr:spPr>
        <a:xfrm>
          <a:off x="3657600" y="3943350"/>
          <a:ext cx="647700" cy="387350"/>
        </a:xfrm>
        <a:prstGeom prst="roundRect">
          <a:avLst/>
        </a:prstGeom>
        <a:solidFill>
          <a:schemeClr val="accent4">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00" b="1">
              <a:solidFill>
                <a:sysClr val="windowText" lastClr="000000"/>
              </a:solidFill>
            </a:rPr>
            <a:t>Logistica</a:t>
          </a:r>
        </a:p>
      </xdr:txBody>
    </xdr:sp>
    <xdr:clientData/>
  </xdr:twoCellAnchor>
  <xdr:twoCellAnchor>
    <xdr:from>
      <xdr:col>3</xdr:col>
      <xdr:colOff>114300</xdr:colOff>
      <xdr:row>14</xdr:row>
      <xdr:rowOff>254000</xdr:rowOff>
    </xdr:from>
    <xdr:to>
      <xdr:col>3</xdr:col>
      <xdr:colOff>933450</xdr:colOff>
      <xdr:row>15</xdr:row>
      <xdr:rowOff>273050</xdr:rowOff>
    </xdr:to>
    <xdr:sp macro="" textlink="">
      <xdr:nvSpPr>
        <xdr:cNvPr id="11" name="Rectángulo: esquinas redondeadas 10">
          <a:extLst>
            <a:ext uri="{FF2B5EF4-FFF2-40B4-BE49-F238E27FC236}">
              <a16:creationId xmlns:a16="http://schemas.microsoft.com/office/drawing/2014/main" id="{0C72BE78-DD38-48C9-99D9-56F35365C9C4}"/>
            </a:ext>
          </a:extLst>
        </xdr:cNvPr>
        <xdr:cNvSpPr/>
      </xdr:nvSpPr>
      <xdr:spPr>
        <a:xfrm>
          <a:off x="2076450" y="4413250"/>
          <a:ext cx="819150" cy="387350"/>
        </a:xfrm>
        <a:prstGeom prst="roundRect">
          <a:avLst/>
        </a:prstGeom>
        <a:solidFill>
          <a:schemeClr val="accent4">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00" b="1">
              <a:solidFill>
                <a:sysClr val="windowText" lastClr="000000"/>
              </a:solidFill>
            </a:rPr>
            <a:t>Financiero-Contabilidad</a:t>
          </a:r>
        </a:p>
      </xdr:txBody>
    </xdr:sp>
    <xdr:clientData/>
  </xdr:twoCellAnchor>
  <xdr:twoCellAnchor>
    <xdr:from>
      <xdr:col>3</xdr:col>
      <xdr:colOff>954809</xdr:colOff>
      <xdr:row>14</xdr:row>
      <xdr:rowOff>252268</xdr:rowOff>
    </xdr:from>
    <xdr:to>
      <xdr:col>3</xdr:col>
      <xdr:colOff>1674091</xdr:colOff>
      <xdr:row>15</xdr:row>
      <xdr:rowOff>271318</xdr:rowOff>
    </xdr:to>
    <xdr:sp macro="" textlink="">
      <xdr:nvSpPr>
        <xdr:cNvPr id="15" name="Rectángulo: esquinas redondeadas 14">
          <a:extLst>
            <a:ext uri="{FF2B5EF4-FFF2-40B4-BE49-F238E27FC236}">
              <a16:creationId xmlns:a16="http://schemas.microsoft.com/office/drawing/2014/main" id="{4C6A98F9-F033-4F56-A415-9972249AC6A5}"/>
            </a:ext>
          </a:extLst>
        </xdr:cNvPr>
        <xdr:cNvSpPr/>
      </xdr:nvSpPr>
      <xdr:spPr>
        <a:xfrm>
          <a:off x="2571173" y="4593359"/>
          <a:ext cx="719282" cy="388504"/>
        </a:xfrm>
        <a:prstGeom prst="roundRect">
          <a:avLst/>
        </a:prstGeom>
        <a:solidFill>
          <a:schemeClr val="accent4">
            <a:lumMod val="40000"/>
            <a:lumOff val="60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Financiero- Cartera</a:t>
          </a:r>
        </a:p>
      </xdr:txBody>
    </xdr:sp>
    <xdr:clientData/>
  </xdr:twoCellAnchor>
  <xdr:twoCellAnchor>
    <xdr:from>
      <xdr:col>3</xdr:col>
      <xdr:colOff>1816100</xdr:colOff>
      <xdr:row>9</xdr:row>
      <xdr:rowOff>95250</xdr:rowOff>
    </xdr:from>
    <xdr:to>
      <xdr:col>3</xdr:col>
      <xdr:colOff>2686050</xdr:colOff>
      <xdr:row>10</xdr:row>
      <xdr:rowOff>95250</xdr:rowOff>
    </xdr:to>
    <xdr:sp macro="" textlink="">
      <xdr:nvSpPr>
        <xdr:cNvPr id="17" name="Rectángulo: esquinas redondeadas 16">
          <a:extLst>
            <a:ext uri="{FF2B5EF4-FFF2-40B4-BE49-F238E27FC236}">
              <a16:creationId xmlns:a16="http://schemas.microsoft.com/office/drawing/2014/main" id="{7D7F6193-0935-48D7-B43B-52B1464CBA87}"/>
            </a:ext>
          </a:extLst>
        </xdr:cNvPr>
        <xdr:cNvSpPr/>
      </xdr:nvSpPr>
      <xdr:spPr>
        <a:xfrm>
          <a:off x="3778250" y="2565400"/>
          <a:ext cx="869950" cy="387350"/>
        </a:xfrm>
        <a:prstGeom prst="roundRect">
          <a:avLst/>
        </a:prstGeom>
        <a:solidFill>
          <a:schemeClr val="accent2">
            <a:lumMod val="75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PROMOCION y DESARROLLO</a:t>
          </a:r>
        </a:p>
      </xdr:txBody>
    </xdr:sp>
    <xdr:clientData/>
  </xdr:twoCellAnchor>
  <xdr:twoCellAnchor>
    <xdr:from>
      <xdr:col>3</xdr:col>
      <xdr:colOff>95250</xdr:colOff>
      <xdr:row>15</xdr:row>
      <xdr:rowOff>330200</xdr:rowOff>
    </xdr:from>
    <xdr:to>
      <xdr:col>3</xdr:col>
      <xdr:colOff>929409</xdr:colOff>
      <xdr:row>16</xdr:row>
      <xdr:rowOff>330200</xdr:rowOff>
    </xdr:to>
    <xdr:sp macro="" textlink="">
      <xdr:nvSpPr>
        <xdr:cNvPr id="18" name="Rectángulo: esquinas redondeadas 17">
          <a:extLst>
            <a:ext uri="{FF2B5EF4-FFF2-40B4-BE49-F238E27FC236}">
              <a16:creationId xmlns:a16="http://schemas.microsoft.com/office/drawing/2014/main" id="{3D6F8074-3338-F633-3804-6FF74378F11A}"/>
            </a:ext>
          </a:extLst>
        </xdr:cNvPr>
        <xdr:cNvSpPr/>
      </xdr:nvSpPr>
      <xdr:spPr>
        <a:xfrm>
          <a:off x="1711614" y="5040745"/>
          <a:ext cx="834159" cy="369455"/>
        </a:xfrm>
        <a:prstGeom prst="roundRect">
          <a:avLst/>
        </a:prstGeom>
        <a:solidFill>
          <a:schemeClr val="accent4">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600">
              <a:solidFill>
                <a:sysClr val="windowText" lastClr="000000"/>
              </a:solidFill>
            </a:rPr>
            <a:t>Mercadeo Comunicacional</a:t>
          </a:r>
        </a:p>
      </xdr:txBody>
    </xdr:sp>
    <xdr:clientData/>
  </xdr:twoCellAnchor>
  <xdr:twoCellAnchor>
    <xdr:from>
      <xdr:col>3</xdr:col>
      <xdr:colOff>1816100</xdr:colOff>
      <xdr:row>10</xdr:row>
      <xdr:rowOff>177800</xdr:rowOff>
    </xdr:from>
    <xdr:to>
      <xdr:col>3</xdr:col>
      <xdr:colOff>2686050</xdr:colOff>
      <xdr:row>11</xdr:row>
      <xdr:rowOff>177800</xdr:rowOff>
    </xdr:to>
    <xdr:sp macro="" textlink="">
      <xdr:nvSpPr>
        <xdr:cNvPr id="24" name="Rectángulo: esquinas redondeadas 23">
          <a:extLst>
            <a:ext uri="{FF2B5EF4-FFF2-40B4-BE49-F238E27FC236}">
              <a16:creationId xmlns:a16="http://schemas.microsoft.com/office/drawing/2014/main" id="{D3317186-8631-4C31-B77E-D8500E439FA7}"/>
            </a:ext>
          </a:extLst>
        </xdr:cNvPr>
        <xdr:cNvSpPr/>
      </xdr:nvSpPr>
      <xdr:spPr>
        <a:xfrm>
          <a:off x="3778250" y="3035300"/>
          <a:ext cx="869950" cy="387350"/>
        </a:xfrm>
        <a:prstGeom prst="roundRect">
          <a:avLst/>
        </a:prstGeom>
        <a:solidFill>
          <a:schemeClr val="accent2">
            <a:lumMod val="75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COMPRAS</a:t>
          </a:r>
        </a:p>
      </xdr:txBody>
    </xdr:sp>
    <xdr:clientData/>
  </xdr:twoCellAnchor>
  <xdr:twoCellAnchor>
    <xdr:from>
      <xdr:col>3</xdr:col>
      <xdr:colOff>1062182</xdr:colOff>
      <xdr:row>15</xdr:row>
      <xdr:rowOff>309996</xdr:rowOff>
    </xdr:from>
    <xdr:to>
      <xdr:col>3</xdr:col>
      <xdr:colOff>1448955</xdr:colOff>
      <xdr:row>16</xdr:row>
      <xdr:rowOff>329046</xdr:rowOff>
    </xdr:to>
    <xdr:sp macro="" textlink="">
      <xdr:nvSpPr>
        <xdr:cNvPr id="26" name="Rectángulo: esquinas redondeadas 25">
          <a:extLst>
            <a:ext uri="{FF2B5EF4-FFF2-40B4-BE49-F238E27FC236}">
              <a16:creationId xmlns:a16="http://schemas.microsoft.com/office/drawing/2014/main" id="{08A8FF24-229B-4B98-B83F-CBF8A8025E1E}"/>
            </a:ext>
          </a:extLst>
        </xdr:cNvPr>
        <xdr:cNvSpPr/>
      </xdr:nvSpPr>
      <xdr:spPr>
        <a:xfrm>
          <a:off x="2678546" y="5020541"/>
          <a:ext cx="386773" cy="388505"/>
        </a:xfrm>
        <a:prstGeom prst="roundRect">
          <a:avLst/>
        </a:prstGeom>
        <a:solidFill>
          <a:schemeClr val="accent4">
            <a:lumMod val="40000"/>
            <a:lumOff val="60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TI</a:t>
          </a:r>
        </a:p>
      </xdr:txBody>
    </xdr:sp>
    <xdr:clientData/>
  </xdr:twoCellAnchor>
  <xdr:twoCellAnchor>
    <xdr:from>
      <xdr:col>3</xdr:col>
      <xdr:colOff>1519382</xdr:colOff>
      <xdr:row>15</xdr:row>
      <xdr:rowOff>314035</xdr:rowOff>
    </xdr:from>
    <xdr:to>
      <xdr:col>3</xdr:col>
      <xdr:colOff>2090882</xdr:colOff>
      <xdr:row>16</xdr:row>
      <xdr:rowOff>333085</xdr:rowOff>
    </xdr:to>
    <xdr:sp macro="" textlink="">
      <xdr:nvSpPr>
        <xdr:cNvPr id="27" name="Rectángulo: esquinas redondeadas 26">
          <a:extLst>
            <a:ext uri="{FF2B5EF4-FFF2-40B4-BE49-F238E27FC236}">
              <a16:creationId xmlns:a16="http://schemas.microsoft.com/office/drawing/2014/main" id="{4704689F-DBE8-4BF3-A107-A46D9D944990}"/>
            </a:ext>
          </a:extLst>
        </xdr:cNvPr>
        <xdr:cNvSpPr/>
      </xdr:nvSpPr>
      <xdr:spPr>
        <a:xfrm>
          <a:off x="3135746" y="5024580"/>
          <a:ext cx="571500" cy="388505"/>
        </a:xfrm>
        <a:prstGeom prst="roundRect">
          <a:avLst/>
        </a:prstGeom>
        <a:solidFill>
          <a:schemeClr val="accent4">
            <a:lumMod val="40000"/>
            <a:lumOff val="60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Activos Fijos</a:t>
          </a:r>
        </a:p>
      </xdr:txBody>
    </xdr:sp>
    <xdr:clientData/>
  </xdr:twoCellAnchor>
  <xdr:twoCellAnchor>
    <xdr:from>
      <xdr:col>3</xdr:col>
      <xdr:colOff>2349500</xdr:colOff>
      <xdr:row>15</xdr:row>
      <xdr:rowOff>320386</xdr:rowOff>
    </xdr:from>
    <xdr:to>
      <xdr:col>3</xdr:col>
      <xdr:colOff>3105727</xdr:colOff>
      <xdr:row>16</xdr:row>
      <xdr:rowOff>339435</xdr:rowOff>
    </xdr:to>
    <xdr:sp macro="" textlink="">
      <xdr:nvSpPr>
        <xdr:cNvPr id="29" name="Rectángulo: esquinas redondeadas 28">
          <a:extLst>
            <a:ext uri="{FF2B5EF4-FFF2-40B4-BE49-F238E27FC236}">
              <a16:creationId xmlns:a16="http://schemas.microsoft.com/office/drawing/2014/main" id="{1B46416E-D0D1-4E63-9290-2426ABD3C4DA}"/>
            </a:ext>
          </a:extLst>
        </xdr:cNvPr>
        <xdr:cNvSpPr/>
      </xdr:nvSpPr>
      <xdr:spPr>
        <a:xfrm>
          <a:off x="3965864" y="5030931"/>
          <a:ext cx="756227" cy="388504"/>
        </a:xfrm>
        <a:prstGeom prst="roundRect">
          <a:avLst/>
        </a:prstGeom>
        <a:solidFill>
          <a:schemeClr val="accent4">
            <a:lumMod val="40000"/>
            <a:lumOff val="60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Inventarios</a:t>
          </a:r>
        </a:p>
      </xdr:txBody>
    </xdr:sp>
    <xdr:clientData/>
  </xdr:twoCellAnchor>
  <xdr:twoCellAnchor>
    <xdr:from>
      <xdr:col>3</xdr:col>
      <xdr:colOff>1257300</xdr:colOff>
      <xdr:row>4</xdr:row>
      <xdr:rowOff>82550</xdr:rowOff>
    </xdr:from>
    <xdr:to>
      <xdr:col>3</xdr:col>
      <xdr:colOff>2222500</xdr:colOff>
      <xdr:row>5</xdr:row>
      <xdr:rowOff>95250</xdr:rowOff>
    </xdr:to>
    <xdr:sp macro="" textlink="">
      <xdr:nvSpPr>
        <xdr:cNvPr id="31" name="Rectángulo: esquinas redondeadas 30">
          <a:extLst>
            <a:ext uri="{FF2B5EF4-FFF2-40B4-BE49-F238E27FC236}">
              <a16:creationId xmlns:a16="http://schemas.microsoft.com/office/drawing/2014/main" id="{0EB14D53-98B7-451B-B1FD-2634EFFFBFCF}"/>
            </a:ext>
          </a:extLst>
        </xdr:cNvPr>
        <xdr:cNvSpPr/>
      </xdr:nvSpPr>
      <xdr:spPr>
        <a:xfrm>
          <a:off x="3219450" y="933450"/>
          <a:ext cx="965200" cy="387350"/>
        </a:xfrm>
        <a:prstGeom prst="roundRect">
          <a:avLst/>
        </a:prstGeom>
        <a:solidFill>
          <a:schemeClr val="accent3">
            <a:lumMod val="60000"/>
            <a:lumOff val="40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Planeación y Desarrollo</a:t>
          </a:r>
        </a:p>
      </xdr:txBody>
    </xdr:sp>
    <xdr:clientData/>
  </xdr:twoCellAnchor>
  <xdr:twoCellAnchor>
    <xdr:from>
      <xdr:col>3</xdr:col>
      <xdr:colOff>2463800</xdr:colOff>
      <xdr:row>14</xdr:row>
      <xdr:rowOff>245340</xdr:rowOff>
    </xdr:from>
    <xdr:to>
      <xdr:col>3</xdr:col>
      <xdr:colOff>3225800</xdr:colOff>
      <xdr:row>15</xdr:row>
      <xdr:rowOff>264391</xdr:rowOff>
    </xdr:to>
    <xdr:sp macro="" textlink="">
      <xdr:nvSpPr>
        <xdr:cNvPr id="32" name="Rectángulo: esquinas redondeadas 31">
          <a:extLst>
            <a:ext uri="{FF2B5EF4-FFF2-40B4-BE49-F238E27FC236}">
              <a16:creationId xmlns:a16="http://schemas.microsoft.com/office/drawing/2014/main" id="{A5707FE0-DBB4-4047-8466-6D4D8CFA869C}"/>
            </a:ext>
          </a:extLst>
        </xdr:cNvPr>
        <xdr:cNvSpPr/>
      </xdr:nvSpPr>
      <xdr:spPr>
        <a:xfrm>
          <a:off x="4080164" y="4586431"/>
          <a:ext cx="762000" cy="388505"/>
        </a:xfrm>
        <a:prstGeom prst="roundRect">
          <a:avLst/>
        </a:prstGeom>
        <a:solidFill>
          <a:schemeClr val="accent4">
            <a:lumMod val="40000"/>
            <a:lumOff val="60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Financiero -Tesoreria</a:t>
          </a:r>
        </a:p>
      </xdr:txBody>
    </xdr:sp>
    <xdr:clientData/>
  </xdr:twoCellAnchor>
  <xdr:twoCellAnchor>
    <xdr:from>
      <xdr:col>3</xdr:col>
      <xdr:colOff>1721427</xdr:colOff>
      <xdr:row>14</xdr:row>
      <xdr:rowOff>250536</xdr:rowOff>
    </xdr:from>
    <xdr:to>
      <xdr:col>3</xdr:col>
      <xdr:colOff>2413577</xdr:colOff>
      <xdr:row>15</xdr:row>
      <xdr:rowOff>269587</xdr:rowOff>
    </xdr:to>
    <xdr:sp macro="" textlink="">
      <xdr:nvSpPr>
        <xdr:cNvPr id="34" name="Rectángulo: esquinas redondeadas 33">
          <a:extLst>
            <a:ext uri="{FF2B5EF4-FFF2-40B4-BE49-F238E27FC236}">
              <a16:creationId xmlns:a16="http://schemas.microsoft.com/office/drawing/2014/main" id="{2A74EEA4-EB73-42A7-8618-67E588C13188}"/>
            </a:ext>
          </a:extLst>
        </xdr:cNvPr>
        <xdr:cNvSpPr/>
      </xdr:nvSpPr>
      <xdr:spPr>
        <a:xfrm>
          <a:off x="3337791" y="4591627"/>
          <a:ext cx="692150" cy="388505"/>
        </a:xfrm>
        <a:prstGeom prst="roundRect">
          <a:avLst/>
        </a:prstGeom>
        <a:solidFill>
          <a:schemeClr val="accent4">
            <a:lumMod val="40000"/>
            <a:lumOff val="60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FinancieroImpuestos</a:t>
          </a:r>
        </a:p>
      </xdr:txBody>
    </xdr:sp>
    <xdr:clientData/>
  </xdr:twoCellAnchor>
  <xdr:twoCellAnchor>
    <xdr:from>
      <xdr:col>3</xdr:col>
      <xdr:colOff>196272</xdr:colOff>
      <xdr:row>19</xdr:row>
      <xdr:rowOff>101600</xdr:rowOff>
    </xdr:from>
    <xdr:to>
      <xdr:col>3</xdr:col>
      <xdr:colOff>1174750</xdr:colOff>
      <xdr:row>20</xdr:row>
      <xdr:rowOff>158750</xdr:rowOff>
    </xdr:to>
    <xdr:sp macro="" textlink="">
      <xdr:nvSpPr>
        <xdr:cNvPr id="35" name="Rectángulo: esquinas redondeadas 34">
          <a:extLst>
            <a:ext uri="{FF2B5EF4-FFF2-40B4-BE49-F238E27FC236}">
              <a16:creationId xmlns:a16="http://schemas.microsoft.com/office/drawing/2014/main" id="{30223BC4-4A8D-4654-A4A5-E0D7E53B843C}"/>
            </a:ext>
          </a:extLst>
        </xdr:cNvPr>
        <xdr:cNvSpPr/>
      </xdr:nvSpPr>
      <xdr:spPr>
        <a:xfrm>
          <a:off x="1812636" y="6041736"/>
          <a:ext cx="978478" cy="386196"/>
        </a:xfrm>
        <a:prstGeom prst="roundRect">
          <a:avLst/>
        </a:prstGeom>
        <a:solidFill>
          <a:schemeClr val="accent5">
            <a:lumMod val="75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Control Interno -Ctrl. de Gestión-</a:t>
          </a:r>
        </a:p>
      </xdr:txBody>
    </xdr:sp>
    <xdr:clientData/>
  </xdr:twoCellAnchor>
  <xdr:twoCellAnchor>
    <xdr:from>
      <xdr:col>3</xdr:col>
      <xdr:colOff>1263650</xdr:colOff>
      <xdr:row>19</xdr:row>
      <xdr:rowOff>114300</xdr:rowOff>
    </xdr:from>
    <xdr:to>
      <xdr:col>3</xdr:col>
      <xdr:colOff>2025650</xdr:colOff>
      <xdr:row>20</xdr:row>
      <xdr:rowOff>171450</xdr:rowOff>
    </xdr:to>
    <xdr:sp macro="" textlink="">
      <xdr:nvSpPr>
        <xdr:cNvPr id="36" name="Rectángulo: esquinas redondeadas 35">
          <a:extLst>
            <a:ext uri="{FF2B5EF4-FFF2-40B4-BE49-F238E27FC236}">
              <a16:creationId xmlns:a16="http://schemas.microsoft.com/office/drawing/2014/main" id="{519DCD23-3A2B-49B1-B55F-5755D1C93021}"/>
            </a:ext>
          </a:extLst>
        </xdr:cNvPr>
        <xdr:cNvSpPr/>
      </xdr:nvSpPr>
      <xdr:spPr>
        <a:xfrm>
          <a:off x="3225800" y="5867400"/>
          <a:ext cx="762000" cy="387350"/>
        </a:xfrm>
        <a:prstGeom prst="roundRect">
          <a:avLst/>
        </a:prstGeom>
        <a:solidFill>
          <a:schemeClr val="accent5">
            <a:lumMod val="75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Revisoria Fiscal</a:t>
          </a:r>
        </a:p>
      </xdr:txBody>
    </xdr:sp>
    <xdr:clientData/>
  </xdr:twoCellAnchor>
  <xdr:twoCellAnchor>
    <xdr:from>
      <xdr:col>3</xdr:col>
      <xdr:colOff>2133600</xdr:colOff>
      <xdr:row>19</xdr:row>
      <xdr:rowOff>95250</xdr:rowOff>
    </xdr:from>
    <xdr:to>
      <xdr:col>3</xdr:col>
      <xdr:colOff>3022600</xdr:colOff>
      <xdr:row>20</xdr:row>
      <xdr:rowOff>152400</xdr:rowOff>
    </xdr:to>
    <xdr:sp macro="" textlink="">
      <xdr:nvSpPr>
        <xdr:cNvPr id="37" name="Rectángulo: esquinas redondeadas 36">
          <a:extLst>
            <a:ext uri="{FF2B5EF4-FFF2-40B4-BE49-F238E27FC236}">
              <a16:creationId xmlns:a16="http://schemas.microsoft.com/office/drawing/2014/main" id="{ABCEB0B0-CA02-4D30-811F-A1466854AB09}"/>
            </a:ext>
          </a:extLst>
        </xdr:cNvPr>
        <xdr:cNvSpPr/>
      </xdr:nvSpPr>
      <xdr:spPr>
        <a:xfrm>
          <a:off x="4095750" y="5848350"/>
          <a:ext cx="889000" cy="387350"/>
        </a:xfrm>
        <a:prstGeom prst="roundRect">
          <a:avLst/>
        </a:prstGeom>
        <a:solidFill>
          <a:schemeClr val="accent5">
            <a:lumMod val="75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Auditoría Interna</a:t>
          </a:r>
        </a:p>
      </xdr:txBody>
    </xdr:sp>
    <xdr:clientData/>
  </xdr:twoCellAnchor>
  <xdr:twoCellAnchor>
    <xdr:from>
      <xdr:col>3</xdr:col>
      <xdr:colOff>1244600</xdr:colOff>
      <xdr:row>20</xdr:row>
      <xdr:rowOff>222250</xdr:rowOff>
    </xdr:from>
    <xdr:to>
      <xdr:col>3</xdr:col>
      <xdr:colOff>2127250</xdr:colOff>
      <xdr:row>21</xdr:row>
      <xdr:rowOff>279400</xdr:rowOff>
    </xdr:to>
    <xdr:sp macro="" textlink="">
      <xdr:nvSpPr>
        <xdr:cNvPr id="39" name="Rectángulo: esquinas redondeadas 38">
          <a:extLst>
            <a:ext uri="{FF2B5EF4-FFF2-40B4-BE49-F238E27FC236}">
              <a16:creationId xmlns:a16="http://schemas.microsoft.com/office/drawing/2014/main" id="{E50C89F8-84EA-484B-AE4E-4B1AB363F4D8}"/>
            </a:ext>
          </a:extLst>
        </xdr:cNvPr>
        <xdr:cNvSpPr/>
      </xdr:nvSpPr>
      <xdr:spPr>
        <a:xfrm>
          <a:off x="3206750" y="6305550"/>
          <a:ext cx="882650" cy="387350"/>
        </a:xfrm>
        <a:prstGeom prst="roundRect">
          <a:avLst/>
        </a:prstGeom>
        <a:solidFill>
          <a:schemeClr val="accent5">
            <a:lumMod val="75000"/>
          </a:schemeClr>
        </a:solidFill>
        <a:ln w="12700" cap="flat" cmpd="sng" algn="ctr">
          <a:solidFill>
            <a:srgbClr val="4F81BD">
              <a:shade val="15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ysClr val="windowText" lastClr="000000"/>
              </a:solidFill>
              <a:effectLst/>
              <a:uLnTx/>
              <a:uFillTx/>
              <a:latin typeface="Arial"/>
              <a:cs typeface="Arial"/>
            </a:rPr>
            <a:t>Auditoría Externa</a:t>
          </a:r>
        </a:p>
      </xdr:txBody>
    </xdr:sp>
    <xdr:clientData/>
  </xdr:twoCellAnchor>
  <xdr:twoCellAnchor editAs="oneCell">
    <xdr:from>
      <xdr:col>1</xdr:col>
      <xdr:colOff>273050</xdr:colOff>
      <xdr:row>0</xdr:row>
      <xdr:rowOff>44450</xdr:rowOff>
    </xdr:from>
    <xdr:to>
      <xdr:col>1</xdr:col>
      <xdr:colOff>1255525</xdr:colOff>
      <xdr:row>2</xdr:row>
      <xdr:rowOff>88153</xdr:rowOff>
    </xdr:to>
    <xdr:pic>
      <xdr:nvPicPr>
        <xdr:cNvPr id="3" name="Imagen 2" descr="Black Red Flat Illustrated Cargo Delivery Logistic Transport Logo">
          <a:extLst>
            <a:ext uri="{FF2B5EF4-FFF2-40B4-BE49-F238E27FC236}">
              <a16:creationId xmlns:a16="http://schemas.microsoft.com/office/drawing/2014/main" id="{833355FB-34BB-4647-8488-895FD564614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239" t="21272" r="8304" b="24078"/>
        <a:stretch>
          <a:fillRect/>
        </a:stretch>
      </xdr:blipFill>
      <xdr:spPr bwMode="auto">
        <a:xfrm>
          <a:off x="349250" y="44450"/>
          <a:ext cx="982475" cy="67235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313871</xdr:colOff>
      <xdr:row>0</xdr:row>
      <xdr:rowOff>0</xdr:rowOff>
    </xdr:from>
    <xdr:to>
      <xdr:col>10</xdr:col>
      <xdr:colOff>852715</xdr:colOff>
      <xdr:row>34</xdr:row>
      <xdr:rowOff>0</xdr:rowOff>
    </xdr:to>
    <xdr:sp macro="" textlink="">
      <xdr:nvSpPr>
        <xdr:cNvPr id="2" name="Triángulo isósceles 1">
          <a:extLst>
            <a:ext uri="{FF2B5EF4-FFF2-40B4-BE49-F238E27FC236}">
              <a16:creationId xmlns:a16="http://schemas.microsoft.com/office/drawing/2014/main" id="{BBE19D51-CD95-1DD7-7A1F-A1BCD34FBA06}"/>
            </a:ext>
          </a:extLst>
        </xdr:cNvPr>
        <xdr:cNvSpPr/>
      </xdr:nvSpPr>
      <xdr:spPr>
        <a:xfrm>
          <a:off x="7543800" y="0"/>
          <a:ext cx="5138058" cy="6785429"/>
        </a:xfrm>
        <a:prstGeom prst="triangle">
          <a:avLst>
            <a:gd name="adj" fmla="val 5121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33</xdr:col>
      <xdr:colOff>457200</xdr:colOff>
      <xdr:row>22</xdr:row>
      <xdr:rowOff>12700</xdr:rowOff>
    </xdr:from>
    <xdr:to>
      <xdr:col>33</xdr:col>
      <xdr:colOff>457200</xdr:colOff>
      <xdr:row>28</xdr:row>
      <xdr:rowOff>139700</xdr:rowOff>
    </xdr:to>
    <xdr:cxnSp macro="">
      <xdr:nvCxnSpPr>
        <xdr:cNvPr id="2" name="Conector recto 4">
          <a:extLst>
            <a:ext uri="{FF2B5EF4-FFF2-40B4-BE49-F238E27FC236}">
              <a16:creationId xmlns:a16="http://schemas.microsoft.com/office/drawing/2014/main" id="{4656F55F-29C8-CE45-8304-9FB9F4B2CA90}"/>
            </a:ext>
          </a:extLst>
        </xdr:cNvPr>
        <xdr:cNvCxnSpPr/>
      </xdr:nvCxnSpPr>
      <xdr:spPr>
        <a:xfrm>
          <a:off x="23939500" y="9652000"/>
          <a:ext cx="0" cy="50800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31</xdr:col>
      <xdr:colOff>719667</xdr:colOff>
      <xdr:row>22</xdr:row>
      <xdr:rowOff>21167</xdr:rowOff>
    </xdr:from>
    <xdr:to>
      <xdr:col>31</xdr:col>
      <xdr:colOff>719667</xdr:colOff>
      <xdr:row>28</xdr:row>
      <xdr:rowOff>148167</xdr:rowOff>
    </xdr:to>
    <xdr:cxnSp macro="">
      <xdr:nvCxnSpPr>
        <xdr:cNvPr id="3" name="Conector recto 6">
          <a:extLst>
            <a:ext uri="{FF2B5EF4-FFF2-40B4-BE49-F238E27FC236}">
              <a16:creationId xmlns:a16="http://schemas.microsoft.com/office/drawing/2014/main" id="{DAAFCC61-50EB-4740-A1DE-EABF198C5137}"/>
            </a:ext>
          </a:extLst>
        </xdr:cNvPr>
        <xdr:cNvCxnSpPr/>
      </xdr:nvCxnSpPr>
      <xdr:spPr>
        <a:xfrm>
          <a:off x="22576367" y="9660467"/>
          <a:ext cx="0" cy="50800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35</xdr:col>
      <xdr:colOff>712439</xdr:colOff>
      <xdr:row>24</xdr:row>
      <xdr:rowOff>15488</xdr:rowOff>
    </xdr:from>
    <xdr:to>
      <xdr:col>35</xdr:col>
      <xdr:colOff>712439</xdr:colOff>
      <xdr:row>28</xdr:row>
      <xdr:rowOff>123903</xdr:rowOff>
    </xdr:to>
    <xdr:cxnSp macro="">
      <xdr:nvCxnSpPr>
        <xdr:cNvPr id="4" name="Conector recto 7">
          <a:extLst>
            <a:ext uri="{FF2B5EF4-FFF2-40B4-BE49-F238E27FC236}">
              <a16:creationId xmlns:a16="http://schemas.microsoft.com/office/drawing/2014/main" id="{7C6DAEBB-9A20-AB4C-9074-2550C8638A77}"/>
            </a:ext>
          </a:extLst>
        </xdr:cNvPr>
        <xdr:cNvCxnSpPr/>
      </xdr:nvCxnSpPr>
      <xdr:spPr>
        <a:xfrm>
          <a:off x="32756707" y="12095976"/>
          <a:ext cx="0" cy="929268"/>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35</xdr:col>
      <xdr:colOff>665976</xdr:colOff>
      <xdr:row>21</xdr:row>
      <xdr:rowOff>1115122</xdr:rowOff>
    </xdr:from>
    <xdr:to>
      <xdr:col>35</xdr:col>
      <xdr:colOff>681464</xdr:colOff>
      <xdr:row>23</xdr:row>
      <xdr:rowOff>30976</xdr:rowOff>
    </xdr:to>
    <xdr:cxnSp macro="">
      <xdr:nvCxnSpPr>
        <xdr:cNvPr id="5" name="Conector recto 8">
          <a:extLst>
            <a:ext uri="{FF2B5EF4-FFF2-40B4-BE49-F238E27FC236}">
              <a16:creationId xmlns:a16="http://schemas.microsoft.com/office/drawing/2014/main" id="{FFA129EA-0BC8-9E45-931E-36F6BD484DFE}"/>
            </a:ext>
          </a:extLst>
        </xdr:cNvPr>
        <xdr:cNvCxnSpPr/>
      </xdr:nvCxnSpPr>
      <xdr:spPr>
        <a:xfrm flipH="1" flipV="1">
          <a:off x="32710244" y="10903415"/>
          <a:ext cx="15488" cy="604024"/>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27</xdr:col>
      <xdr:colOff>613833</xdr:colOff>
      <xdr:row>24</xdr:row>
      <xdr:rowOff>15488</xdr:rowOff>
    </xdr:from>
    <xdr:to>
      <xdr:col>27</xdr:col>
      <xdr:colOff>619512</xdr:colOff>
      <xdr:row>28</xdr:row>
      <xdr:rowOff>127000</xdr:rowOff>
    </xdr:to>
    <xdr:cxnSp macro="">
      <xdr:nvCxnSpPr>
        <xdr:cNvPr id="6" name="Conector recto 12">
          <a:extLst>
            <a:ext uri="{FF2B5EF4-FFF2-40B4-BE49-F238E27FC236}">
              <a16:creationId xmlns:a16="http://schemas.microsoft.com/office/drawing/2014/main" id="{924BA2B6-90B5-A042-A667-65953EF31902}"/>
            </a:ext>
          </a:extLst>
        </xdr:cNvPr>
        <xdr:cNvCxnSpPr/>
      </xdr:nvCxnSpPr>
      <xdr:spPr>
        <a:xfrm flipH="1">
          <a:off x="26602370" y="12312805"/>
          <a:ext cx="5679" cy="932366"/>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29</xdr:col>
      <xdr:colOff>560917</xdr:colOff>
      <xdr:row>29</xdr:row>
      <xdr:rowOff>734483</xdr:rowOff>
    </xdr:from>
    <xdr:to>
      <xdr:col>29</xdr:col>
      <xdr:colOff>565150</xdr:colOff>
      <xdr:row>31</xdr:row>
      <xdr:rowOff>10583</xdr:rowOff>
    </xdr:to>
    <xdr:cxnSp macro="">
      <xdr:nvCxnSpPr>
        <xdr:cNvPr id="7" name="Conector recto 13">
          <a:extLst>
            <a:ext uri="{FF2B5EF4-FFF2-40B4-BE49-F238E27FC236}">
              <a16:creationId xmlns:a16="http://schemas.microsoft.com/office/drawing/2014/main" id="{A253A02B-0B85-4B4B-B8B2-B21F342E2DAF}"/>
            </a:ext>
          </a:extLst>
        </xdr:cNvPr>
        <xdr:cNvCxnSpPr/>
      </xdr:nvCxnSpPr>
      <xdr:spPr>
        <a:xfrm flipH="1">
          <a:off x="20982517" y="10792883"/>
          <a:ext cx="4233" cy="41910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25</xdr:col>
      <xdr:colOff>537634</xdr:colOff>
      <xdr:row>24</xdr:row>
      <xdr:rowOff>30976</xdr:rowOff>
    </xdr:from>
    <xdr:to>
      <xdr:col>25</xdr:col>
      <xdr:colOff>542073</xdr:colOff>
      <xdr:row>28</xdr:row>
      <xdr:rowOff>156634</xdr:rowOff>
    </xdr:to>
    <xdr:cxnSp macro="">
      <xdr:nvCxnSpPr>
        <xdr:cNvPr id="8" name="Conector recto 14">
          <a:extLst>
            <a:ext uri="{FF2B5EF4-FFF2-40B4-BE49-F238E27FC236}">
              <a16:creationId xmlns:a16="http://schemas.microsoft.com/office/drawing/2014/main" id="{74A11574-6EF5-8C41-9DD4-E2582F5AF42F}"/>
            </a:ext>
          </a:extLst>
        </xdr:cNvPr>
        <xdr:cNvCxnSpPr/>
      </xdr:nvCxnSpPr>
      <xdr:spPr>
        <a:xfrm flipH="1">
          <a:off x="24992878" y="12328293"/>
          <a:ext cx="4439" cy="946512"/>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29</xdr:col>
      <xdr:colOff>526585</xdr:colOff>
      <xdr:row>20</xdr:row>
      <xdr:rowOff>77439</xdr:rowOff>
    </xdr:from>
    <xdr:to>
      <xdr:col>29</xdr:col>
      <xdr:colOff>541866</xdr:colOff>
      <xdr:row>29</xdr:row>
      <xdr:rowOff>2116</xdr:rowOff>
    </xdr:to>
    <xdr:cxnSp macro="">
      <xdr:nvCxnSpPr>
        <xdr:cNvPr id="9" name="Conector recto 15">
          <a:extLst>
            <a:ext uri="{FF2B5EF4-FFF2-40B4-BE49-F238E27FC236}">
              <a16:creationId xmlns:a16="http://schemas.microsoft.com/office/drawing/2014/main" id="{EFC9666C-8779-3444-B5B5-3DB21E84A421}"/>
            </a:ext>
          </a:extLst>
        </xdr:cNvPr>
        <xdr:cNvCxnSpPr/>
      </xdr:nvCxnSpPr>
      <xdr:spPr>
        <a:xfrm>
          <a:off x="28141341" y="9091341"/>
          <a:ext cx="15281" cy="3982482"/>
        </a:xfrm>
        <a:prstGeom prst="line">
          <a:avLst/>
        </a:prstGeom>
        <a:ln w="22225"/>
      </xdr:spPr>
      <xdr:style>
        <a:lnRef idx="3">
          <a:schemeClr val="dk1"/>
        </a:lnRef>
        <a:fillRef idx="0">
          <a:schemeClr val="dk1"/>
        </a:fillRef>
        <a:effectRef idx="2">
          <a:schemeClr val="dk1"/>
        </a:effectRef>
        <a:fontRef idx="minor">
          <a:schemeClr val="tx1"/>
        </a:fontRef>
      </xdr:style>
    </xdr:cxnSp>
    <xdr:clientData/>
  </xdr:twoCellAnchor>
  <xdr:twoCellAnchor>
    <xdr:from>
      <xdr:col>17</xdr:col>
      <xdr:colOff>639131</xdr:colOff>
      <xdr:row>25</xdr:row>
      <xdr:rowOff>46464</xdr:rowOff>
    </xdr:from>
    <xdr:to>
      <xdr:col>17</xdr:col>
      <xdr:colOff>650488</xdr:colOff>
      <xdr:row>28</xdr:row>
      <xdr:rowOff>132679</xdr:rowOff>
    </xdr:to>
    <xdr:cxnSp macro="">
      <xdr:nvCxnSpPr>
        <xdr:cNvPr id="10" name="Conector recto 16">
          <a:extLst>
            <a:ext uri="{FF2B5EF4-FFF2-40B4-BE49-F238E27FC236}">
              <a16:creationId xmlns:a16="http://schemas.microsoft.com/office/drawing/2014/main" id="{A3941BAF-2252-D542-9C5A-92C1FD75F668}"/>
            </a:ext>
          </a:extLst>
        </xdr:cNvPr>
        <xdr:cNvCxnSpPr/>
      </xdr:nvCxnSpPr>
      <xdr:spPr>
        <a:xfrm flipH="1">
          <a:off x="18713399" y="11368049"/>
          <a:ext cx="11357" cy="69024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712439</xdr:colOff>
      <xdr:row>22</xdr:row>
      <xdr:rowOff>30976</xdr:rowOff>
    </xdr:from>
    <xdr:to>
      <xdr:col>21</xdr:col>
      <xdr:colOff>727927</xdr:colOff>
      <xdr:row>28</xdr:row>
      <xdr:rowOff>123902</xdr:rowOff>
    </xdr:to>
    <xdr:cxnSp macro="">
      <xdr:nvCxnSpPr>
        <xdr:cNvPr id="11" name="Conector recto 17">
          <a:extLst>
            <a:ext uri="{FF2B5EF4-FFF2-40B4-BE49-F238E27FC236}">
              <a16:creationId xmlns:a16="http://schemas.microsoft.com/office/drawing/2014/main" id="{9F3E00FC-F904-1542-9160-6B65C84EB411}"/>
            </a:ext>
          </a:extLst>
        </xdr:cNvPr>
        <xdr:cNvCxnSpPr/>
      </xdr:nvCxnSpPr>
      <xdr:spPr>
        <a:xfrm flipH="1">
          <a:off x="23386585" y="9602439"/>
          <a:ext cx="15488" cy="1347439"/>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33</xdr:col>
      <xdr:colOff>518583</xdr:colOff>
      <xdr:row>29</xdr:row>
      <xdr:rowOff>730250</xdr:rowOff>
    </xdr:from>
    <xdr:to>
      <xdr:col>33</xdr:col>
      <xdr:colOff>522816</xdr:colOff>
      <xdr:row>31</xdr:row>
      <xdr:rowOff>6350</xdr:rowOff>
    </xdr:to>
    <xdr:cxnSp macro="">
      <xdr:nvCxnSpPr>
        <xdr:cNvPr id="13" name="Conector recto 24">
          <a:extLst>
            <a:ext uri="{FF2B5EF4-FFF2-40B4-BE49-F238E27FC236}">
              <a16:creationId xmlns:a16="http://schemas.microsoft.com/office/drawing/2014/main" id="{D4F996A0-C6B0-CA4B-8E75-0447536FFF7B}"/>
            </a:ext>
          </a:extLst>
        </xdr:cNvPr>
        <xdr:cNvCxnSpPr/>
      </xdr:nvCxnSpPr>
      <xdr:spPr>
        <a:xfrm flipH="1">
          <a:off x="24000883" y="10788650"/>
          <a:ext cx="4233" cy="41910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27</xdr:col>
      <xdr:colOff>607483</xdr:colOff>
      <xdr:row>29</xdr:row>
      <xdr:rowOff>719667</xdr:rowOff>
    </xdr:from>
    <xdr:to>
      <xdr:col>27</xdr:col>
      <xdr:colOff>619512</xdr:colOff>
      <xdr:row>30</xdr:row>
      <xdr:rowOff>139390</xdr:rowOff>
    </xdr:to>
    <xdr:cxnSp macro="">
      <xdr:nvCxnSpPr>
        <xdr:cNvPr id="14" name="Conector recto 25">
          <a:extLst>
            <a:ext uri="{FF2B5EF4-FFF2-40B4-BE49-F238E27FC236}">
              <a16:creationId xmlns:a16="http://schemas.microsoft.com/office/drawing/2014/main" id="{840C8B5F-87CE-9F4B-9B99-F7E85CFC288C}"/>
            </a:ext>
          </a:extLst>
        </xdr:cNvPr>
        <xdr:cNvCxnSpPr/>
      </xdr:nvCxnSpPr>
      <xdr:spPr>
        <a:xfrm>
          <a:off x="26596020" y="13791374"/>
          <a:ext cx="12029" cy="225089"/>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27</xdr:col>
      <xdr:colOff>619512</xdr:colOff>
      <xdr:row>36</xdr:row>
      <xdr:rowOff>0</xdr:rowOff>
    </xdr:from>
    <xdr:to>
      <xdr:col>27</xdr:col>
      <xdr:colOff>624417</xdr:colOff>
      <xdr:row>36</xdr:row>
      <xdr:rowOff>162983</xdr:rowOff>
    </xdr:to>
    <xdr:cxnSp macro="">
      <xdr:nvCxnSpPr>
        <xdr:cNvPr id="15" name="Conector recto 26">
          <a:extLst>
            <a:ext uri="{FF2B5EF4-FFF2-40B4-BE49-F238E27FC236}">
              <a16:creationId xmlns:a16="http://schemas.microsoft.com/office/drawing/2014/main" id="{1E6464FE-194E-0B4F-9885-BAEB0D1CD116}"/>
            </a:ext>
          </a:extLst>
        </xdr:cNvPr>
        <xdr:cNvCxnSpPr/>
      </xdr:nvCxnSpPr>
      <xdr:spPr>
        <a:xfrm>
          <a:off x="26608049" y="16649390"/>
          <a:ext cx="4905" cy="162983"/>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29</xdr:col>
      <xdr:colOff>550333</xdr:colOff>
      <xdr:row>34</xdr:row>
      <xdr:rowOff>10584</xdr:rowOff>
    </xdr:from>
    <xdr:to>
      <xdr:col>29</xdr:col>
      <xdr:colOff>554566</xdr:colOff>
      <xdr:row>35</xdr:row>
      <xdr:rowOff>27517</xdr:rowOff>
    </xdr:to>
    <xdr:cxnSp macro="">
      <xdr:nvCxnSpPr>
        <xdr:cNvPr id="16" name="Conector recto 27">
          <a:extLst>
            <a:ext uri="{FF2B5EF4-FFF2-40B4-BE49-F238E27FC236}">
              <a16:creationId xmlns:a16="http://schemas.microsoft.com/office/drawing/2014/main" id="{38726A8E-152F-6643-A0B6-FC6B3E59E933}"/>
            </a:ext>
          </a:extLst>
        </xdr:cNvPr>
        <xdr:cNvCxnSpPr/>
      </xdr:nvCxnSpPr>
      <xdr:spPr>
        <a:xfrm flipH="1">
          <a:off x="20971933" y="12837584"/>
          <a:ext cx="4233" cy="182033"/>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27</xdr:col>
      <xdr:colOff>613833</xdr:colOff>
      <xdr:row>30</xdr:row>
      <xdr:rowOff>21167</xdr:rowOff>
    </xdr:from>
    <xdr:to>
      <xdr:col>27</xdr:col>
      <xdr:colOff>618066</xdr:colOff>
      <xdr:row>31</xdr:row>
      <xdr:rowOff>38100</xdr:rowOff>
    </xdr:to>
    <xdr:cxnSp macro="">
      <xdr:nvCxnSpPr>
        <xdr:cNvPr id="17" name="Conector recto 28">
          <a:extLst>
            <a:ext uri="{FF2B5EF4-FFF2-40B4-BE49-F238E27FC236}">
              <a16:creationId xmlns:a16="http://schemas.microsoft.com/office/drawing/2014/main" id="{41163BA6-4AD2-744C-A031-AC2A1840F801}"/>
            </a:ext>
          </a:extLst>
        </xdr:cNvPr>
        <xdr:cNvCxnSpPr/>
      </xdr:nvCxnSpPr>
      <xdr:spPr>
        <a:xfrm flipH="1">
          <a:off x="19409833" y="12848167"/>
          <a:ext cx="4233" cy="182033"/>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27</xdr:col>
      <xdr:colOff>619512</xdr:colOff>
      <xdr:row>32</xdr:row>
      <xdr:rowOff>61951</xdr:rowOff>
    </xdr:from>
    <xdr:to>
      <xdr:col>27</xdr:col>
      <xdr:colOff>635000</xdr:colOff>
      <xdr:row>33</xdr:row>
      <xdr:rowOff>30975</xdr:rowOff>
    </xdr:to>
    <xdr:cxnSp macro="">
      <xdr:nvCxnSpPr>
        <xdr:cNvPr id="18" name="Conector recto 29">
          <a:extLst>
            <a:ext uri="{FF2B5EF4-FFF2-40B4-BE49-F238E27FC236}">
              <a16:creationId xmlns:a16="http://schemas.microsoft.com/office/drawing/2014/main" id="{1DA09DA4-FED8-C24D-A309-47CB0689F512}"/>
            </a:ext>
          </a:extLst>
        </xdr:cNvPr>
        <xdr:cNvCxnSpPr/>
      </xdr:nvCxnSpPr>
      <xdr:spPr>
        <a:xfrm>
          <a:off x="26608049" y="14728902"/>
          <a:ext cx="15488" cy="573049"/>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29</xdr:col>
      <xdr:colOff>619512</xdr:colOff>
      <xdr:row>32</xdr:row>
      <xdr:rowOff>92927</xdr:rowOff>
    </xdr:from>
    <xdr:to>
      <xdr:col>29</xdr:col>
      <xdr:colOff>619512</xdr:colOff>
      <xdr:row>33</xdr:row>
      <xdr:rowOff>0</xdr:rowOff>
    </xdr:to>
    <xdr:cxnSp macro="">
      <xdr:nvCxnSpPr>
        <xdr:cNvPr id="19" name="Conector recto 30">
          <a:extLst>
            <a:ext uri="{FF2B5EF4-FFF2-40B4-BE49-F238E27FC236}">
              <a16:creationId xmlns:a16="http://schemas.microsoft.com/office/drawing/2014/main" id="{32B0431C-6115-B840-88CE-63F58544A51F}"/>
            </a:ext>
          </a:extLst>
        </xdr:cNvPr>
        <xdr:cNvCxnSpPr/>
      </xdr:nvCxnSpPr>
      <xdr:spPr>
        <a:xfrm>
          <a:off x="28234268" y="14759878"/>
          <a:ext cx="0" cy="511098"/>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9</xdr:col>
      <xdr:colOff>512234</xdr:colOff>
      <xdr:row>30</xdr:row>
      <xdr:rowOff>20598</xdr:rowOff>
    </xdr:from>
    <xdr:to>
      <xdr:col>9</xdr:col>
      <xdr:colOff>512234</xdr:colOff>
      <xdr:row>31</xdr:row>
      <xdr:rowOff>548423</xdr:rowOff>
    </xdr:to>
    <xdr:cxnSp macro="">
      <xdr:nvCxnSpPr>
        <xdr:cNvPr id="20" name="Conector recto 31">
          <a:extLst>
            <a:ext uri="{FF2B5EF4-FFF2-40B4-BE49-F238E27FC236}">
              <a16:creationId xmlns:a16="http://schemas.microsoft.com/office/drawing/2014/main" id="{1A38CBFE-FC92-6C41-8E2D-9D41D3B9FCC7}"/>
            </a:ext>
          </a:extLst>
        </xdr:cNvPr>
        <xdr:cNvCxnSpPr/>
      </xdr:nvCxnSpPr>
      <xdr:spPr>
        <a:xfrm flipH="1">
          <a:off x="9944307" y="11822305"/>
          <a:ext cx="0" cy="713679"/>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645584</xdr:colOff>
      <xdr:row>22</xdr:row>
      <xdr:rowOff>46464</xdr:rowOff>
    </xdr:from>
    <xdr:to>
      <xdr:col>5</xdr:col>
      <xdr:colOff>650488</xdr:colOff>
      <xdr:row>29</xdr:row>
      <xdr:rowOff>27516</xdr:rowOff>
    </xdr:to>
    <xdr:cxnSp macro="">
      <xdr:nvCxnSpPr>
        <xdr:cNvPr id="21" name="Conector recto 32">
          <a:extLst>
            <a:ext uri="{FF2B5EF4-FFF2-40B4-BE49-F238E27FC236}">
              <a16:creationId xmlns:a16="http://schemas.microsoft.com/office/drawing/2014/main" id="{039BE233-0A5A-C64C-8F21-E23CA892F2DF}"/>
            </a:ext>
          </a:extLst>
        </xdr:cNvPr>
        <xdr:cNvCxnSpPr/>
      </xdr:nvCxnSpPr>
      <xdr:spPr>
        <a:xfrm flipH="1">
          <a:off x="6050828" y="9617927"/>
          <a:ext cx="4904" cy="140593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19</xdr:col>
      <xdr:colOff>681463</xdr:colOff>
      <xdr:row>25</xdr:row>
      <xdr:rowOff>46464</xdr:rowOff>
    </xdr:from>
    <xdr:to>
      <xdr:col>19</xdr:col>
      <xdr:colOff>685593</xdr:colOff>
      <xdr:row>29</xdr:row>
      <xdr:rowOff>32421</xdr:rowOff>
    </xdr:to>
    <xdr:cxnSp macro="">
      <xdr:nvCxnSpPr>
        <xdr:cNvPr id="22" name="Conector recto 33">
          <a:extLst>
            <a:ext uri="{FF2B5EF4-FFF2-40B4-BE49-F238E27FC236}">
              <a16:creationId xmlns:a16="http://schemas.microsoft.com/office/drawing/2014/main" id="{394A922E-0BE3-AE49-A3C0-4B2E292A4E3B}"/>
            </a:ext>
          </a:extLst>
        </xdr:cNvPr>
        <xdr:cNvCxnSpPr/>
      </xdr:nvCxnSpPr>
      <xdr:spPr>
        <a:xfrm>
          <a:off x="21078902" y="11368049"/>
          <a:ext cx="4130" cy="760348"/>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550436</xdr:colOff>
      <xdr:row>30</xdr:row>
      <xdr:rowOff>0</xdr:rowOff>
    </xdr:from>
    <xdr:to>
      <xdr:col>13</xdr:col>
      <xdr:colOff>557561</xdr:colOff>
      <xdr:row>31</xdr:row>
      <xdr:rowOff>0</xdr:rowOff>
    </xdr:to>
    <xdr:cxnSp macro="">
      <xdr:nvCxnSpPr>
        <xdr:cNvPr id="23" name="Conector recto 34">
          <a:extLst>
            <a:ext uri="{FF2B5EF4-FFF2-40B4-BE49-F238E27FC236}">
              <a16:creationId xmlns:a16="http://schemas.microsoft.com/office/drawing/2014/main" id="{F9B330FF-7C8E-1B4A-BD2F-5553BB8004AB}"/>
            </a:ext>
          </a:extLst>
        </xdr:cNvPr>
        <xdr:cNvCxnSpPr/>
      </xdr:nvCxnSpPr>
      <xdr:spPr>
        <a:xfrm>
          <a:off x="13653119" y="11801707"/>
          <a:ext cx="7125" cy="402683"/>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9</xdr:col>
      <xdr:colOff>526586</xdr:colOff>
      <xdr:row>16</xdr:row>
      <xdr:rowOff>100263</xdr:rowOff>
    </xdr:from>
    <xdr:to>
      <xdr:col>9</xdr:col>
      <xdr:colOff>534737</xdr:colOff>
      <xdr:row>29</xdr:row>
      <xdr:rowOff>30976</xdr:rowOff>
    </xdr:to>
    <xdr:cxnSp macro="">
      <xdr:nvCxnSpPr>
        <xdr:cNvPr id="24" name="Conector recto 35">
          <a:extLst>
            <a:ext uri="{FF2B5EF4-FFF2-40B4-BE49-F238E27FC236}">
              <a16:creationId xmlns:a16="http://schemas.microsoft.com/office/drawing/2014/main" id="{7F6299D6-36EB-B54D-B16D-A15F48E4686E}"/>
            </a:ext>
          </a:extLst>
        </xdr:cNvPr>
        <xdr:cNvCxnSpPr/>
      </xdr:nvCxnSpPr>
      <xdr:spPr>
        <a:xfrm flipH="1">
          <a:off x="9951323" y="7519737"/>
          <a:ext cx="8151" cy="6046765"/>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553065</xdr:colOff>
      <xdr:row>25</xdr:row>
      <xdr:rowOff>10842</xdr:rowOff>
    </xdr:from>
    <xdr:to>
      <xdr:col>15</xdr:col>
      <xdr:colOff>573049</xdr:colOff>
      <xdr:row>26</xdr:row>
      <xdr:rowOff>20483</xdr:rowOff>
    </xdr:to>
    <xdr:cxnSp macro="">
      <xdr:nvCxnSpPr>
        <xdr:cNvPr id="25" name="Conector recto 36">
          <a:extLst>
            <a:ext uri="{FF2B5EF4-FFF2-40B4-BE49-F238E27FC236}">
              <a16:creationId xmlns:a16="http://schemas.microsoft.com/office/drawing/2014/main" id="{AA09B530-445B-F04E-844D-7282DB4404AB}"/>
            </a:ext>
          </a:extLst>
        </xdr:cNvPr>
        <xdr:cNvCxnSpPr/>
      </xdr:nvCxnSpPr>
      <xdr:spPr>
        <a:xfrm flipV="1">
          <a:off x="16059355" y="13386810"/>
          <a:ext cx="19984" cy="30125"/>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550850</xdr:colOff>
      <xdr:row>15</xdr:row>
      <xdr:rowOff>46463</xdr:rowOff>
    </xdr:from>
    <xdr:to>
      <xdr:col>7</xdr:col>
      <xdr:colOff>588536</xdr:colOff>
      <xdr:row>29</xdr:row>
      <xdr:rowOff>10584</xdr:rowOff>
    </xdr:to>
    <xdr:cxnSp macro="">
      <xdr:nvCxnSpPr>
        <xdr:cNvPr id="27" name="Conector recto 47">
          <a:extLst>
            <a:ext uri="{FF2B5EF4-FFF2-40B4-BE49-F238E27FC236}">
              <a16:creationId xmlns:a16="http://schemas.microsoft.com/office/drawing/2014/main" id="{105AC44B-106D-1C4A-8A0A-88EBAA7F93B2}"/>
            </a:ext>
          </a:extLst>
        </xdr:cNvPr>
        <xdr:cNvCxnSpPr/>
      </xdr:nvCxnSpPr>
      <xdr:spPr>
        <a:xfrm flipH="1">
          <a:off x="7721704" y="6427439"/>
          <a:ext cx="37686" cy="3309486"/>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706760</xdr:colOff>
      <xdr:row>30</xdr:row>
      <xdr:rowOff>15488</xdr:rowOff>
    </xdr:from>
    <xdr:to>
      <xdr:col>21</xdr:col>
      <xdr:colOff>710993</xdr:colOff>
      <xdr:row>31</xdr:row>
      <xdr:rowOff>32420</xdr:rowOff>
    </xdr:to>
    <xdr:cxnSp macro="">
      <xdr:nvCxnSpPr>
        <xdr:cNvPr id="28" name="Conector recto 48">
          <a:extLst>
            <a:ext uri="{FF2B5EF4-FFF2-40B4-BE49-F238E27FC236}">
              <a16:creationId xmlns:a16="http://schemas.microsoft.com/office/drawing/2014/main" id="{ECC5EEC6-A7DF-F648-A65B-6BB8562F80D5}"/>
            </a:ext>
          </a:extLst>
        </xdr:cNvPr>
        <xdr:cNvCxnSpPr/>
      </xdr:nvCxnSpPr>
      <xdr:spPr>
        <a:xfrm flipH="1">
          <a:off x="23380906" y="11817195"/>
          <a:ext cx="4233" cy="202786"/>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758902</xdr:colOff>
      <xdr:row>32</xdr:row>
      <xdr:rowOff>15488</xdr:rowOff>
    </xdr:from>
    <xdr:to>
      <xdr:col>21</xdr:col>
      <xdr:colOff>767162</xdr:colOff>
      <xdr:row>33</xdr:row>
      <xdr:rowOff>10531</xdr:rowOff>
    </xdr:to>
    <xdr:cxnSp macro="">
      <xdr:nvCxnSpPr>
        <xdr:cNvPr id="29" name="Conector recto 49">
          <a:extLst>
            <a:ext uri="{FF2B5EF4-FFF2-40B4-BE49-F238E27FC236}">
              <a16:creationId xmlns:a16="http://schemas.microsoft.com/office/drawing/2014/main" id="{4C8C61CE-483D-CE4B-B756-22385B8613FC}"/>
            </a:ext>
          </a:extLst>
        </xdr:cNvPr>
        <xdr:cNvCxnSpPr/>
      </xdr:nvCxnSpPr>
      <xdr:spPr>
        <a:xfrm flipH="1">
          <a:off x="23433048" y="12607073"/>
          <a:ext cx="8260" cy="599068"/>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712439</xdr:colOff>
      <xdr:row>15</xdr:row>
      <xdr:rowOff>508000</xdr:rowOff>
    </xdr:from>
    <xdr:to>
      <xdr:col>5</xdr:col>
      <xdr:colOff>736600</xdr:colOff>
      <xdr:row>21</xdr:row>
      <xdr:rowOff>0</xdr:rowOff>
    </xdr:to>
    <xdr:cxnSp macro="">
      <xdr:nvCxnSpPr>
        <xdr:cNvPr id="33" name="Conector recto 64">
          <a:extLst>
            <a:ext uri="{FF2B5EF4-FFF2-40B4-BE49-F238E27FC236}">
              <a16:creationId xmlns:a16="http://schemas.microsoft.com/office/drawing/2014/main" id="{06C08957-AEC1-BD49-872F-1F32EB54B724}"/>
            </a:ext>
          </a:extLst>
        </xdr:cNvPr>
        <xdr:cNvCxnSpPr/>
      </xdr:nvCxnSpPr>
      <xdr:spPr>
        <a:xfrm flipH="1">
          <a:off x="6117683" y="6888976"/>
          <a:ext cx="24161" cy="1877122"/>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33</xdr:col>
      <xdr:colOff>482600</xdr:colOff>
      <xdr:row>13</xdr:row>
      <xdr:rowOff>50799</xdr:rowOff>
    </xdr:from>
    <xdr:to>
      <xdr:col>33</xdr:col>
      <xdr:colOff>696952</xdr:colOff>
      <xdr:row>20</xdr:row>
      <xdr:rowOff>758903</xdr:rowOff>
    </xdr:to>
    <xdr:sp macro="" textlink="">
      <xdr:nvSpPr>
        <xdr:cNvPr id="38" name="Flecha: arriba y abajo 3">
          <a:extLst>
            <a:ext uri="{FF2B5EF4-FFF2-40B4-BE49-F238E27FC236}">
              <a16:creationId xmlns:a16="http://schemas.microsoft.com/office/drawing/2014/main" id="{B0AB37AE-2D17-B643-ABB5-45C99B9D1177}"/>
            </a:ext>
          </a:extLst>
        </xdr:cNvPr>
        <xdr:cNvSpPr/>
      </xdr:nvSpPr>
      <xdr:spPr>
        <a:xfrm>
          <a:off x="31163941" y="4573238"/>
          <a:ext cx="214352" cy="5199567"/>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31</xdr:col>
      <xdr:colOff>469899</xdr:colOff>
      <xdr:row>13</xdr:row>
      <xdr:rowOff>63499</xdr:rowOff>
    </xdr:from>
    <xdr:to>
      <xdr:col>31</xdr:col>
      <xdr:colOff>681462</xdr:colOff>
      <xdr:row>20</xdr:row>
      <xdr:rowOff>743415</xdr:rowOff>
    </xdr:to>
    <xdr:sp macro="" textlink="">
      <xdr:nvSpPr>
        <xdr:cNvPr id="39" name="Flecha: arriba y abajo 5">
          <a:extLst>
            <a:ext uri="{FF2B5EF4-FFF2-40B4-BE49-F238E27FC236}">
              <a16:creationId xmlns:a16="http://schemas.microsoft.com/office/drawing/2014/main" id="{1BE3625E-0DD4-6540-82F1-4049ACD81914}"/>
            </a:ext>
          </a:extLst>
        </xdr:cNvPr>
        <xdr:cNvSpPr/>
      </xdr:nvSpPr>
      <xdr:spPr>
        <a:xfrm>
          <a:off x="29525021" y="4585938"/>
          <a:ext cx="211563" cy="5171379"/>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29</xdr:col>
      <xdr:colOff>440163</xdr:colOff>
      <xdr:row>13</xdr:row>
      <xdr:rowOff>38100</xdr:rowOff>
    </xdr:from>
    <xdr:to>
      <xdr:col>29</xdr:col>
      <xdr:colOff>681464</xdr:colOff>
      <xdr:row>19</xdr:row>
      <xdr:rowOff>0</xdr:rowOff>
    </xdr:to>
    <xdr:sp macro="" textlink="">
      <xdr:nvSpPr>
        <xdr:cNvPr id="40" name="Flecha: arriba y abajo 9">
          <a:extLst>
            <a:ext uri="{FF2B5EF4-FFF2-40B4-BE49-F238E27FC236}">
              <a16:creationId xmlns:a16="http://schemas.microsoft.com/office/drawing/2014/main" id="{FD7AD7A9-984F-C847-B6C2-E75334460B13}"/>
            </a:ext>
          </a:extLst>
        </xdr:cNvPr>
        <xdr:cNvSpPr/>
      </xdr:nvSpPr>
      <xdr:spPr>
        <a:xfrm>
          <a:off x="28054919" y="4560539"/>
          <a:ext cx="241301" cy="3740924"/>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27</xdr:col>
      <xdr:colOff>546099</xdr:colOff>
      <xdr:row>13</xdr:row>
      <xdr:rowOff>88898</xdr:rowOff>
    </xdr:from>
    <xdr:to>
      <xdr:col>27</xdr:col>
      <xdr:colOff>774391</xdr:colOff>
      <xdr:row>22</xdr:row>
      <xdr:rowOff>464633</xdr:rowOff>
    </xdr:to>
    <xdr:sp macro="" textlink="">
      <xdr:nvSpPr>
        <xdr:cNvPr id="41" name="Flecha: arriba y abajo 10">
          <a:extLst>
            <a:ext uri="{FF2B5EF4-FFF2-40B4-BE49-F238E27FC236}">
              <a16:creationId xmlns:a16="http://schemas.microsoft.com/office/drawing/2014/main" id="{415D3183-F872-E140-906F-99F2808772A2}"/>
            </a:ext>
          </a:extLst>
        </xdr:cNvPr>
        <xdr:cNvSpPr/>
      </xdr:nvSpPr>
      <xdr:spPr>
        <a:xfrm>
          <a:off x="26534636" y="4611337"/>
          <a:ext cx="228292" cy="7050979"/>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25</xdr:col>
      <xdr:colOff>433348</xdr:colOff>
      <xdr:row>13</xdr:row>
      <xdr:rowOff>117086</xdr:rowOff>
    </xdr:from>
    <xdr:to>
      <xdr:col>25</xdr:col>
      <xdr:colOff>650488</xdr:colOff>
      <xdr:row>22</xdr:row>
      <xdr:rowOff>480122</xdr:rowOff>
    </xdr:to>
    <xdr:sp macro="" textlink="">
      <xdr:nvSpPr>
        <xdr:cNvPr id="42" name="Flecha: arriba y abajo 11">
          <a:extLst>
            <a:ext uri="{FF2B5EF4-FFF2-40B4-BE49-F238E27FC236}">
              <a16:creationId xmlns:a16="http://schemas.microsoft.com/office/drawing/2014/main" id="{792A5D91-1B3D-C541-AEAF-0BFE32825B37}"/>
            </a:ext>
          </a:extLst>
        </xdr:cNvPr>
        <xdr:cNvSpPr/>
      </xdr:nvSpPr>
      <xdr:spPr>
        <a:xfrm>
          <a:off x="24952542" y="4603054"/>
          <a:ext cx="217140" cy="8085455"/>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457509</xdr:colOff>
      <xdr:row>13</xdr:row>
      <xdr:rowOff>30977</xdr:rowOff>
    </xdr:from>
    <xdr:to>
      <xdr:col>9</xdr:col>
      <xdr:colOff>588537</xdr:colOff>
      <xdr:row>15</xdr:row>
      <xdr:rowOff>9914</xdr:rowOff>
    </xdr:to>
    <xdr:sp macro="" textlink="">
      <xdr:nvSpPr>
        <xdr:cNvPr id="45" name="Flecha: arriba y abajo 22">
          <a:extLst>
            <a:ext uri="{FF2B5EF4-FFF2-40B4-BE49-F238E27FC236}">
              <a16:creationId xmlns:a16="http://schemas.microsoft.com/office/drawing/2014/main" id="{E7E1B8D7-F877-044F-ADC7-BC4979655F24}"/>
            </a:ext>
          </a:extLst>
        </xdr:cNvPr>
        <xdr:cNvSpPr/>
      </xdr:nvSpPr>
      <xdr:spPr>
        <a:xfrm>
          <a:off x="9889582" y="4553416"/>
          <a:ext cx="131028" cy="1837474"/>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592254</xdr:colOff>
      <xdr:row>13</xdr:row>
      <xdr:rowOff>0</xdr:rowOff>
    </xdr:from>
    <xdr:to>
      <xdr:col>7</xdr:col>
      <xdr:colOff>744654</xdr:colOff>
      <xdr:row>14</xdr:row>
      <xdr:rowOff>0</xdr:rowOff>
    </xdr:to>
    <xdr:sp macro="" textlink="">
      <xdr:nvSpPr>
        <xdr:cNvPr id="46" name="Flecha: arriba y abajo 23">
          <a:extLst>
            <a:ext uri="{FF2B5EF4-FFF2-40B4-BE49-F238E27FC236}">
              <a16:creationId xmlns:a16="http://schemas.microsoft.com/office/drawing/2014/main" id="{42902C95-230E-5E41-8EC8-E1730D3E4F3D}"/>
            </a:ext>
          </a:extLst>
        </xdr:cNvPr>
        <xdr:cNvSpPr/>
      </xdr:nvSpPr>
      <xdr:spPr>
        <a:xfrm>
          <a:off x="7763108" y="4522439"/>
          <a:ext cx="152400" cy="49561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889001</xdr:colOff>
      <xdr:row>0</xdr:row>
      <xdr:rowOff>0</xdr:rowOff>
    </xdr:from>
    <xdr:to>
      <xdr:col>1</xdr:col>
      <xdr:colOff>2603501</xdr:colOff>
      <xdr:row>7</xdr:row>
      <xdr:rowOff>542322</xdr:rowOff>
    </xdr:to>
    <xdr:pic>
      <xdr:nvPicPr>
        <xdr:cNvPr id="47" name="Imagen 37" descr="Agropecuaria La Hacienda">
          <a:extLst>
            <a:ext uri="{FF2B5EF4-FFF2-40B4-BE49-F238E27FC236}">
              <a16:creationId xmlns:a16="http://schemas.microsoft.com/office/drawing/2014/main" id="{2E87A143-4D91-DC4C-B6DF-FE8C0B0872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1" y="0"/>
          <a:ext cx="1714500" cy="1698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596900</xdr:colOff>
      <xdr:row>13</xdr:row>
      <xdr:rowOff>25400</xdr:rowOff>
    </xdr:from>
    <xdr:to>
      <xdr:col>11</xdr:col>
      <xdr:colOff>749300</xdr:colOff>
      <xdr:row>14</xdr:row>
      <xdr:rowOff>0</xdr:rowOff>
    </xdr:to>
    <xdr:sp macro="" textlink="">
      <xdr:nvSpPr>
        <xdr:cNvPr id="48" name="Flecha: arriba y abajo 22">
          <a:extLst>
            <a:ext uri="{FF2B5EF4-FFF2-40B4-BE49-F238E27FC236}">
              <a16:creationId xmlns:a16="http://schemas.microsoft.com/office/drawing/2014/main" id="{3C25A5BF-58DD-6F41-A256-77254BA1336D}"/>
            </a:ext>
          </a:extLst>
        </xdr:cNvPr>
        <xdr:cNvSpPr/>
      </xdr:nvSpPr>
      <xdr:spPr>
        <a:xfrm>
          <a:off x="11201400" y="4775200"/>
          <a:ext cx="152400" cy="4699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596900</xdr:colOff>
      <xdr:row>12</xdr:row>
      <xdr:rowOff>108414</xdr:rowOff>
    </xdr:from>
    <xdr:to>
      <xdr:col>15</xdr:col>
      <xdr:colOff>712439</xdr:colOff>
      <xdr:row>14</xdr:row>
      <xdr:rowOff>1316462</xdr:rowOff>
    </xdr:to>
    <xdr:sp macro="" textlink="">
      <xdr:nvSpPr>
        <xdr:cNvPr id="49" name="Flecha: arriba y abajo 22">
          <a:extLst>
            <a:ext uri="{FF2B5EF4-FFF2-40B4-BE49-F238E27FC236}">
              <a16:creationId xmlns:a16="http://schemas.microsoft.com/office/drawing/2014/main" id="{E9B0454A-D2E9-1547-A9DF-F8CB21EF17DB}"/>
            </a:ext>
          </a:extLst>
        </xdr:cNvPr>
        <xdr:cNvSpPr/>
      </xdr:nvSpPr>
      <xdr:spPr>
        <a:xfrm>
          <a:off x="16053729" y="4522438"/>
          <a:ext cx="115539" cy="1812073"/>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555703</xdr:colOff>
      <xdr:row>17</xdr:row>
      <xdr:rowOff>77439</xdr:rowOff>
    </xdr:from>
    <xdr:to>
      <xdr:col>15</xdr:col>
      <xdr:colOff>573049</xdr:colOff>
      <xdr:row>17</xdr:row>
      <xdr:rowOff>157976</xdr:rowOff>
    </xdr:to>
    <xdr:cxnSp macro="">
      <xdr:nvCxnSpPr>
        <xdr:cNvPr id="53" name="Conector recto 16">
          <a:extLst>
            <a:ext uri="{FF2B5EF4-FFF2-40B4-BE49-F238E27FC236}">
              <a16:creationId xmlns:a16="http://schemas.microsoft.com/office/drawing/2014/main" id="{4F60D0ED-8CD3-DC4F-91C5-252D1099D422}"/>
            </a:ext>
          </a:extLst>
        </xdr:cNvPr>
        <xdr:cNvCxnSpPr/>
      </xdr:nvCxnSpPr>
      <xdr:spPr>
        <a:xfrm flipH="1">
          <a:off x="16012532" y="7496098"/>
          <a:ext cx="17346" cy="80537"/>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594033</xdr:colOff>
      <xdr:row>27</xdr:row>
      <xdr:rowOff>102420</xdr:rowOff>
    </xdr:from>
    <xdr:to>
      <xdr:col>15</xdr:col>
      <xdr:colOff>594033</xdr:colOff>
      <xdr:row>27</xdr:row>
      <xdr:rowOff>102420</xdr:rowOff>
    </xdr:to>
    <xdr:cxnSp macro="">
      <xdr:nvCxnSpPr>
        <xdr:cNvPr id="54" name="Conector recto 16">
          <a:extLst>
            <a:ext uri="{FF2B5EF4-FFF2-40B4-BE49-F238E27FC236}">
              <a16:creationId xmlns:a16="http://schemas.microsoft.com/office/drawing/2014/main" id="{AD9CA65A-9F95-6442-BFDD-22E9DA4ED2BA}"/>
            </a:ext>
          </a:extLst>
        </xdr:cNvPr>
        <xdr:cNvCxnSpPr/>
      </xdr:nvCxnSpPr>
      <xdr:spPr>
        <a:xfrm>
          <a:off x="13724194" y="13724194"/>
          <a:ext cx="2376129" cy="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555221</xdr:colOff>
      <xdr:row>18</xdr:row>
      <xdr:rowOff>46358</xdr:rowOff>
    </xdr:from>
    <xdr:to>
      <xdr:col>15</xdr:col>
      <xdr:colOff>573549</xdr:colOff>
      <xdr:row>23</xdr:row>
      <xdr:rowOff>40968</xdr:rowOff>
    </xdr:to>
    <xdr:cxnSp macro="">
      <xdr:nvCxnSpPr>
        <xdr:cNvPr id="64" name="Conector recto 16">
          <a:extLst>
            <a:ext uri="{FF2B5EF4-FFF2-40B4-BE49-F238E27FC236}">
              <a16:creationId xmlns:a16="http://schemas.microsoft.com/office/drawing/2014/main" id="{9212E0C6-E8B4-F842-B172-422DA7C76131}"/>
            </a:ext>
          </a:extLst>
        </xdr:cNvPr>
        <xdr:cNvCxnSpPr/>
      </xdr:nvCxnSpPr>
      <xdr:spPr>
        <a:xfrm flipH="1" flipV="1">
          <a:off x="16061511" y="8915874"/>
          <a:ext cx="18328" cy="3825094"/>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18</xdr:col>
      <xdr:colOff>668454</xdr:colOff>
      <xdr:row>18</xdr:row>
      <xdr:rowOff>11462</xdr:rowOff>
    </xdr:from>
    <xdr:to>
      <xdr:col>18</xdr:col>
      <xdr:colOff>681464</xdr:colOff>
      <xdr:row>20</xdr:row>
      <xdr:rowOff>1208049</xdr:rowOff>
    </xdr:to>
    <xdr:cxnSp macro="">
      <xdr:nvCxnSpPr>
        <xdr:cNvPr id="67" name="Conector recto 16">
          <a:extLst>
            <a:ext uri="{FF2B5EF4-FFF2-40B4-BE49-F238E27FC236}">
              <a16:creationId xmlns:a16="http://schemas.microsoft.com/office/drawing/2014/main" id="{DAE8C44D-9BA4-2945-A562-DDF9857771B5}"/>
            </a:ext>
          </a:extLst>
        </xdr:cNvPr>
        <xdr:cNvCxnSpPr/>
      </xdr:nvCxnSpPr>
      <xdr:spPr>
        <a:xfrm flipH="1" flipV="1">
          <a:off x="18897600" y="7600486"/>
          <a:ext cx="13010" cy="159927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685800</xdr:colOff>
      <xdr:row>17</xdr:row>
      <xdr:rowOff>25400</xdr:rowOff>
    </xdr:from>
    <xdr:to>
      <xdr:col>21</xdr:col>
      <xdr:colOff>696952</xdr:colOff>
      <xdr:row>21</xdr:row>
      <xdr:rowOff>0</xdr:rowOff>
    </xdr:to>
    <xdr:cxnSp macro="">
      <xdr:nvCxnSpPr>
        <xdr:cNvPr id="71" name="Conector recto 36">
          <a:extLst>
            <a:ext uri="{FF2B5EF4-FFF2-40B4-BE49-F238E27FC236}">
              <a16:creationId xmlns:a16="http://schemas.microsoft.com/office/drawing/2014/main" id="{B280EFD0-09B2-C848-8A33-A4B383BF14A5}"/>
            </a:ext>
          </a:extLst>
        </xdr:cNvPr>
        <xdr:cNvCxnSpPr/>
      </xdr:nvCxnSpPr>
      <xdr:spPr>
        <a:xfrm>
          <a:off x="23359946" y="7444059"/>
          <a:ext cx="11152" cy="1322039"/>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601579</xdr:colOff>
      <xdr:row>14</xdr:row>
      <xdr:rowOff>668421</xdr:rowOff>
    </xdr:from>
    <xdr:to>
      <xdr:col>21</xdr:col>
      <xdr:colOff>647700</xdr:colOff>
      <xdr:row>16</xdr:row>
      <xdr:rowOff>12700</xdr:rowOff>
    </xdr:to>
    <xdr:cxnSp macro="">
      <xdr:nvCxnSpPr>
        <xdr:cNvPr id="73" name="Conector recto 16">
          <a:extLst>
            <a:ext uri="{FF2B5EF4-FFF2-40B4-BE49-F238E27FC236}">
              <a16:creationId xmlns:a16="http://schemas.microsoft.com/office/drawing/2014/main" id="{86169911-812B-C44D-89E0-96474828FE4F}"/>
            </a:ext>
          </a:extLst>
        </xdr:cNvPr>
        <xdr:cNvCxnSpPr/>
      </xdr:nvCxnSpPr>
      <xdr:spPr>
        <a:xfrm>
          <a:off x="21590000" y="5681579"/>
          <a:ext cx="46121" cy="1750595"/>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758903</xdr:colOff>
      <xdr:row>14</xdr:row>
      <xdr:rowOff>635000</xdr:rowOff>
    </xdr:from>
    <xdr:to>
      <xdr:col>21</xdr:col>
      <xdr:colOff>609600</xdr:colOff>
      <xdr:row>14</xdr:row>
      <xdr:rowOff>647700</xdr:rowOff>
    </xdr:to>
    <xdr:cxnSp macro="">
      <xdr:nvCxnSpPr>
        <xdr:cNvPr id="74" name="Conector recto 16">
          <a:extLst>
            <a:ext uri="{FF2B5EF4-FFF2-40B4-BE49-F238E27FC236}">
              <a16:creationId xmlns:a16="http://schemas.microsoft.com/office/drawing/2014/main" id="{C43547F7-E558-C543-B4CC-49804D9E4041}"/>
            </a:ext>
          </a:extLst>
        </xdr:cNvPr>
        <xdr:cNvCxnSpPr/>
      </xdr:nvCxnSpPr>
      <xdr:spPr>
        <a:xfrm flipH="1" flipV="1">
          <a:off x="16215732" y="5653049"/>
          <a:ext cx="5426307" cy="1270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749300</xdr:colOff>
      <xdr:row>15</xdr:row>
      <xdr:rowOff>520700</xdr:rowOff>
    </xdr:from>
    <xdr:to>
      <xdr:col>7</xdr:col>
      <xdr:colOff>304800</xdr:colOff>
      <xdr:row>15</xdr:row>
      <xdr:rowOff>520700</xdr:rowOff>
    </xdr:to>
    <xdr:cxnSp macro="">
      <xdr:nvCxnSpPr>
        <xdr:cNvPr id="84" name="Conector recto 64">
          <a:extLst>
            <a:ext uri="{FF2B5EF4-FFF2-40B4-BE49-F238E27FC236}">
              <a16:creationId xmlns:a16="http://schemas.microsoft.com/office/drawing/2014/main" id="{B44F14C5-0722-E84A-A4EC-A3C0F6D8A93F}"/>
            </a:ext>
          </a:extLst>
        </xdr:cNvPr>
        <xdr:cNvCxnSpPr/>
      </xdr:nvCxnSpPr>
      <xdr:spPr>
        <a:xfrm flipH="1">
          <a:off x="6159500" y="6858000"/>
          <a:ext cx="1320800" cy="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292100</xdr:colOff>
      <xdr:row>15</xdr:row>
      <xdr:rowOff>12700</xdr:rowOff>
    </xdr:from>
    <xdr:to>
      <xdr:col>7</xdr:col>
      <xdr:colOff>296333</xdr:colOff>
      <xdr:row>15</xdr:row>
      <xdr:rowOff>546100</xdr:rowOff>
    </xdr:to>
    <xdr:cxnSp macro="">
      <xdr:nvCxnSpPr>
        <xdr:cNvPr id="89" name="Conector recto 64">
          <a:extLst>
            <a:ext uri="{FF2B5EF4-FFF2-40B4-BE49-F238E27FC236}">
              <a16:creationId xmlns:a16="http://schemas.microsoft.com/office/drawing/2014/main" id="{F02D8BD6-13C1-F348-8FA9-9275CFDBF4C9}"/>
            </a:ext>
          </a:extLst>
        </xdr:cNvPr>
        <xdr:cNvCxnSpPr/>
      </xdr:nvCxnSpPr>
      <xdr:spPr>
        <a:xfrm flipH="1">
          <a:off x="7467600" y="6350000"/>
          <a:ext cx="4233" cy="53340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604024</xdr:colOff>
      <xdr:row>27</xdr:row>
      <xdr:rowOff>61452</xdr:rowOff>
    </xdr:from>
    <xdr:to>
      <xdr:col>13</xdr:col>
      <xdr:colOff>614516</xdr:colOff>
      <xdr:row>28</xdr:row>
      <xdr:rowOff>139390</xdr:rowOff>
    </xdr:to>
    <xdr:cxnSp macro="">
      <xdr:nvCxnSpPr>
        <xdr:cNvPr id="106" name="Conector recto 16">
          <a:extLst>
            <a:ext uri="{FF2B5EF4-FFF2-40B4-BE49-F238E27FC236}">
              <a16:creationId xmlns:a16="http://schemas.microsoft.com/office/drawing/2014/main" id="{1F80A6E4-0C24-AA4C-AC9E-F35579AF3E2E}"/>
            </a:ext>
          </a:extLst>
        </xdr:cNvPr>
        <xdr:cNvCxnSpPr/>
      </xdr:nvCxnSpPr>
      <xdr:spPr>
        <a:xfrm flipH="1">
          <a:off x="13734185" y="13683226"/>
          <a:ext cx="10492" cy="241809"/>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542073</xdr:colOff>
      <xdr:row>18</xdr:row>
      <xdr:rowOff>1</xdr:rowOff>
    </xdr:from>
    <xdr:to>
      <xdr:col>18</xdr:col>
      <xdr:colOff>619513</xdr:colOff>
      <xdr:row>18</xdr:row>
      <xdr:rowOff>15488</xdr:rowOff>
    </xdr:to>
    <xdr:cxnSp macro="">
      <xdr:nvCxnSpPr>
        <xdr:cNvPr id="107" name="Conector recto 16">
          <a:extLst>
            <a:ext uri="{FF2B5EF4-FFF2-40B4-BE49-F238E27FC236}">
              <a16:creationId xmlns:a16="http://schemas.microsoft.com/office/drawing/2014/main" id="{2D616561-365C-944C-8028-05FB89427CA6}"/>
            </a:ext>
          </a:extLst>
        </xdr:cNvPr>
        <xdr:cNvCxnSpPr/>
      </xdr:nvCxnSpPr>
      <xdr:spPr>
        <a:xfrm flipH="1" flipV="1">
          <a:off x="13644756" y="7589025"/>
          <a:ext cx="5203903" cy="15487"/>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573049</xdr:colOff>
      <xdr:row>18</xdr:row>
      <xdr:rowOff>0</xdr:rowOff>
    </xdr:from>
    <xdr:to>
      <xdr:col>13</xdr:col>
      <xdr:colOff>588537</xdr:colOff>
      <xdr:row>21</xdr:row>
      <xdr:rowOff>15487</xdr:rowOff>
    </xdr:to>
    <xdr:cxnSp macro="">
      <xdr:nvCxnSpPr>
        <xdr:cNvPr id="108" name="Conector recto 16">
          <a:extLst>
            <a:ext uri="{FF2B5EF4-FFF2-40B4-BE49-F238E27FC236}">
              <a16:creationId xmlns:a16="http://schemas.microsoft.com/office/drawing/2014/main" id="{E55E8890-D9AD-5E40-95E2-A35560D30936}"/>
            </a:ext>
          </a:extLst>
        </xdr:cNvPr>
        <xdr:cNvCxnSpPr/>
      </xdr:nvCxnSpPr>
      <xdr:spPr>
        <a:xfrm flipV="1">
          <a:off x="13675732" y="7867805"/>
          <a:ext cx="15488" cy="2493536"/>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573049</xdr:colOff>
      <xdr:row>25</xdr:row>
      <xdr:rowOff>201342</xdr:rowOff>
    </xdr:from>
    <xdr:to>
      <xdr:col>15</xdr:col>
      <xdr:colOff>574907</xdr:colOff>
      <xdr:row>29</xdr:row>
      <xdr:rowOff>15488</xdr:rowOff>
    </xdr:to>
    <xdr:cxnSp macro="">
      <xdr:nvCxnSpPr>
        <xdr:cNvPr id="130" name="Conector recto 16">
          <a:extLst>
            <a:ext uri="{FF2B5EF4-FFF2-40B4-BE49-F238E27FC236}">
              <a16:creationId xmlns:a16="http://schemas.microsoft.com/office/drawing/2014/main" id="{7AD494C6-0976-F445-B19E-A8F0D67A63CF}"/>
            </a:ext>
          </a:extLst>
        </xdr:cNvPr>
        <xdr:cNvCxnSpPr/>
      </xdr:nvCxnSpPr>
      <xdr:spPr>
        <a:xfrm>
          <a:off x="16029878" y="10423293"/>
          <a:ext cx="1858" cy="588536"/>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12</xdr:col>
      <xdr:colOff>507742</xdr:colOff>
      <xdr:row>29</xdr:row>
      <xdr:rowOff>489157</xdr:rowOff>
    </xdr:from>
    <xdr:to>
      <xdr:col>12</xdr:col>
      <xdr:colOff>1146097</xdr:colOff>
      <xdr:row>29</xdr:row>
      <xdr:rowOff>495609</xdr:rowOff>
    </xdr:to>
    <xdr:cxnSp macro="">
      <xdr:nvCxnSpPr>
        <xdr:cNvPr id="132" name="Conector recto 36">
          <a:extLst>
            <a:ext uri="{FF2B5EF4-FFF2-40B4-BE49-F238E27FC236}">
              <a16:creationId xmlns:a16="http://schemas.microsoft.com/office/drawing/2014/main" id="{9E5BE468-859E-864B-B1AF-73ACB6B75F83}"/>
            </a:ext>
          </a:extLst>
        </xdr:cNvPr>
        <xdr:cNvCxnSpPr/>
      </xdr:nvCxnSpPr>
      <xdr:spPr>
        <a:xfrm flipH="1" flipV="1">
          <a:off x="12433352" y="13777694"/>
          <a:ext cx="638355" cy="6452"/>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14</xdr:col>
      <xdr:colOff>588537</xdr:colOff>
      <xdr:row>29</xdr:row>
      <xdr:rowOff>449146</xdr:rowOff>
    </xdr:from>
    <xdr:to>
      <xdr:col>14</xdr:col>
      <xdr:colOff>588537</xdr:colOff>
      <xdr:row>33</xdr:row>
      <xdr:rowOff>0</xdr:rowOff>
    </xdr:to>
    <xdr:cxnSp macro="">
      <xdr:nvCxnSpPr>
        <xdr:cNvPr id="133" name="Conector recto 36">
          <a:extLst>
            <a:ext uri="{FF2B5EF4-FFF2-40B4-BE49-F238E27FC236}">
              <a16:creationId xmlns:a16="http://schemas.microsoft.com/office/drawing/2014/main" id="{245AFD84-76BC-0E4C-BB86-5A1FDDEFCEAF}"/>
            </a:ext>
          </a:extLst>
        </xdr:cNvPr>
        <xdr:cNvCxnSpPr/>
      </xdr:nvCxnSpPr>
      <xdr:spPr>
        <a:xfrm>
          <a:off x="14868293" y="13737683"/>
          <a:ext cx="0" cy="1750122"/>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14</xdr:col>
      <xdr:colOff>30976</xdr:colOff>
      <xdr:row>29</xdr:row>
      <xdr:rowOff>464634</xdr:rowOff>
    </xdr:from>
    <xdr:to>
      <xdr:col>14</xdr:col>
      <xdr:colOff>588537</xdr:colOff>
      <xdr:row>29</xdr:row>
      <xdr:rowOff>480122</xdr:rowOff>
    </xdr:to>
    <xdr:cxnSp macro="">
      <xdr:nvCxnSpPr>
        <xdr:cNvPr id="134" name="Conector recto 36">
          <a:extLst>
            <a:ext uri="{FF2B5EF4-FFF2-40B4-BE49-F238E27FC236}">
              <a16:creationId xmlns:a16="http://schemas.microsoft.com/office/drawing/2014/main" id="{D53034DE-6C13-FA4F-BFC9-860266B23890}"/>
            </a:ext>
          </a:extLst>
        </xdr:cNvPr>
        <xdr:cNvCxnSpPr/>
      </xdr:nvCxnSpPr>
      <xdr:spPr>
        <a:xfrm flipV="1">
          <a:off x="14310732" y="13753171"/>
          <a:ext cx="557561" cy="15488"/>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12</xdr:col>
      <xdr:colOff>495610</xdr:colOff>
      <xdr:row>29</xdr:row>
      <xdr:rowOff>449146</xdr:rowOff>
    </xdr:from>
    <xdr:to>
      <xdr:col>12</xdr:col>
      <xdr:colOff>511097</xdr:colOff>
      <xdr:row>32</xdr:row>
      <xdr:rowOff>557561</xdr:rowOff>
    </xdr:to>
    <xdr:cxnSp macro="">
      <xdr:nvCxnSpPr>
        <xdr:cNvPr id="135" name="Conector recto 36">
          <a:extLst>
            <a:ext uri="{FF2B5EF4-FFF2-40B4-BE49-F238E27FC236}">
              <a16:creationId xmlns:a16="http://schemas.microsoft.com/office/drawing/2014/main" id="{ABEFFFCC-79D1-0540-A8B6-15829AF97848}"/>
            </a:ext>
          </a:extLst>
        </xdr:cNvPr>
        <xdr:cNvCxnSpPr/>
      </xdr:nvCxnSpPr>
      <xdr:spPr>
        <a:xfrm flipH="1">
          <a:off x="12421220" y="13737683"/>
          <a:ext cx="15487" cy="1703658"/>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17</xdr:col>
      <xdr:colOff>635000</xdr:colOff>
      <xdr:row>25</xdr:row>
      <xdr:rowOff>30976</xdr:rowOff>
    </xdr:from>
    <xdr:to>
      <xdr:col>19</xdr:col>
      <xdr:colOff>663187</xdr:colOff>
      <xdr:row>25</xdr:row>
      <xdr:rowOff>37790</xdr:rowOff>
    </xdr:to>
    <xdr:cxnSp macro="">
      <xdr:nvCxnSpPr>
        <xdr:cNvPr id="151" name="Conector recto 16">
          <a:extLst>
            <a:ext uri="{FF2B5EF4-FFF2-40B4-BE49-F238E27FC236}">
              <a16:creationId xmlns:a16="http://schemas.microsoft.com/office/drawing/2014/main" id="{875D518E-C15A-B349-A2C2-8D0ECAEEF599}"/>
            </a:ext>
          </a:extLst>
        </xdr:cNvPr>
        <xdr:cNvCxnSpPr/>
      </xdr:nvCxnSpPr>
      <xdr:spPr>
        <a:xfrm flipV="1">
          <a:off x="18709268" y="11352561"/>
          <a:ext cx="2351358" cy="6814"/>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18</xdr:col>
      <xdr:colOff>696951</xdr:colOff>
      <xdr:row>22</xdr:row>
      <xdr:rowOff>46463</xdr:rowOff>
    </xdr:from>
    <xdr:to>
      <xdr:col>18</xdr:col>
      <xdr:colOff>696951</xdr:colOff>
      <xdr:row>25</xdr:row>
      <xdr:rowOff>30976</xdr:rowOff>
    </xdr:to>
    <xdr:cxnSp macro="">
      <xdr:nvCxnSpPr>
        <xdr:cNvPr id="152" name="Conector recto 16">
          <a:extLst>
            <a:ext uri="{FF2B5EF4-FFF2-40B4-BE49-F238E27FC236}">
              <a16:creationId xmlns:a16="http://schemas.microsoft.com/office/drawing/2014/main" id="{62DB72AB-4762-084A-8DD5-73463564A989}"/>
            </a:ext>
          </a:extLst>
        </xdr:cNvPr>
        <xdr:cNvCxnSpPr/>
      </xdr:nvCxnSpPr>
      <xdr:spPr>
        <a:xfrm>
          <a:off x="19777927" y="10717561"/>
          <a:ext cx="0" cy="635000"/>
        </a:xfrm>
        <a:prstGeom prst="line">
          <a:avLst/>
        </a:prstGeom>
        <a:ln w="25400"/>
      </xdr:spPr>
      <xdr:style>
        <a:lnRef idx="3">
          <a:schemeClr val="dk1"/>
        </a:lnRef>
        <a:fillRef idx="0">
          <a:schemeClr val="dk1"/>
        </a:fillRef>
        <a:effectRef idx="2">
          <a:schemeClr val="dk1"/>
        </a:effectRef>
        <a:fontRef idx="minor">
          <a:schemeClr val="tx1"/>
        </a:fontRef>
      </xdr:style>
    </xdr:cxnSp>
    <xdr:clientData/>
  </xdr:twoCellAnchor>
  <xdr:twoCellAnchor>
    <xdr:from>
      <xdr:col>35</xdr:col>
      <xdr:colOff>573048</xdr:colOff>
      <xdr:row>13</xdr:row>
      <xdr:rowOff>30976</xdr:rowOff>
    </xdr:from>
    <xdr:to>
      <xdr:col>35</xdr:col>
      <xdr:colOff>712439</xdr:colOff>
      <xdr:row>20</xdr:row>
      <xdr:rowOff>758903</xdr:rowOff>
    </xdr:to>
    <xdr:sp macro="" textlink="">
      <xdr:nvSpPr>
        <xdr:cNvPr id="160" name="Flecha: arriba y abajo 3">
          <a:extLst>
            <a:ext uri="{FF2B5EF4-FFF2-40B4-BE49-F238E27FC236}">
              <a16:creationId xmlns:a16="http://schemas.microsoft.com/office/drawing/2014/main" id="{359FE4AB-64D5-B34E-B565-2568A7622947}"/>
            </a:ext>
          </a:extLst>
        </xdr:cNvPr>
        <xdr:cNvSpPr/>
      </xdr:nvSpPr>
      <xdr:spPr>
        <a:xfrm>
          <a:off x="32617316" y="4553415"/>
          <a:ext cx="139391" cy="521939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36</xdr:col>
      <xdr:colOff>476118</xdr:colOff>
      <xdr:row>13</xdr:row>
      <xdr:rowOff>79884</xdr:rowOff>
    </xdr:from>
    <xdr:to>
      <xdr:col>36</xdr:col>
      <xdr:colOff>600765</xdr:colOff>
      <xdr:row>13</xdr:row>
      <xdr:rowOff>475442</xdr:rowOff>
    </xdr:to>
    <xdr:sp macro="" textlink="">
      <xdr:nvSpPr>
        <xdr:cNvPr id="170" name="Flecha: arriba y abajo 9">
          <a:extLst>
            <a:ext uri="{FF2B5EF4-FFF2-40B4-BE49-F238E27FC236}">
              <a16:creationId xmlns:a16="http://schemas.microsoft.com/office/drawing/2014/main" id="{F26AC842-6525-E145-9ACE-FDF237132741}"/>
            </a:ext>
          </a:extLst>
        </xdr:cNvPr>
        <xdr:cNvSpPr/>
      </xdr:nvSpPr>
      <xdr:spPr>
        <a:xfrm flipH="1">
          <a:off x="33863750" y="4591726"/>
          <a:ext cx="124647" cy="395558"/>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29</xdr:col>
      <xdr:colOff>542073</xdr:colOff>
      <xdr:row>21</xdr:row>
      <xdr:rowOff>433658</xdr:rowOff>
    </xdr:from>
    <xdr:to>
      <xdr:col>30</xdr:col>
      <xdr:colOff>201341</xdr:colOff>
      <xdr:row>21</xdr:row>
      <xdr:rowOff>433658</xdr:rowOff>
    </xdr:to>
    <xdr:cxnSp macro="">
      <xdr:nvCxnSpPr>
        <xdr:cNvPr id="196" name="Conector recto 15">
          <a:extLst>
            <a:ext uri="{FF2B5EF4-FFF2-40B4-BE49-F238E27FC236}">
              <a16:creationId xmlns:a16="http://schemas.microsoft.com/office/drawing/2014/main" id="{976C7FEA-A717-C74D-B1C8-81035E508C51}"/>
            </a:ext>
          </a:extLst>
        </xdr:cNvPr>
        <xdr:cNvCxnSpPr/>
      </xdr:nvCxnSpPr>
      <xdr:spPr>
        <a:xfrm flipH="1">
          <a:off x="28156829" y="10779512"/>
          <a:ext cx="867317" cy="0"/>
        </a:xfrm>
        <a:prstGeom prst="line">
          <a:avLst/>
        </a:prstGeom>
        <a:ln w="31750">
          <a:solidFill>
            <a:schemeClr val="dk1">
              <a:alpha val="99000"/>
            </a:schemeClr>
          </a:solidFill>
        </a:ln>
      </xdr:spPr>
      <xdr:style>
        <a:lnRef idx="3">
          <a:schemeClr val="dk1"/>
        </a:lnRef>
        <a:fillRef idx="0">
          <a:schemeClr val="dk1"/>
        </a:fillRef>
        <a:effectRef idx="2">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27</xdr:col>
      <xdr:colOff>457200</xdr:colOff>
      <xdr:row>20</xdr:row>
      <xdr:rowOff>12700</xdr:rowOff>
    </xdr:from>
    <xdr:to>
      <xdr:col>27</xdr:col>
      <xdr:colOff>457200</xdr:colOff>
      <xdr:row>22</xdr:row>
      <xdr:rowOff>139700</xdr:rowOff>
    </xdr:to>
    <xdr:cxnSp macro="">
      <xdr:nvCxnSpPr>
        <xdr:cNvPr id="5" name="Conector recto 4">
          <a:extLst>
            <a:ext uri="{FF2B5EF4-FFF2-40B4-BE49-F238E27FC236}">
              <a16:creationId xmlns:a16="http://schemas.microsoft.com/office/drawing/2014/main" id="{E77DF88C-378D-CBF1-E5AD-04E6352B5959}"/>
            </a:ext>
          </a:extLst>
        </xdr:cNvPr>
        <xdr:cNvCxnSpPr/>
      </xdr:nvCxnSpPr>
      <xdr:spPr>
        <a:xfrm>
          <a:off x="16630650" y="3149600"/>
          <a:ext cx="0" cy="7175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25</xdr:col>
      <xdr:colOff>719667</xdr:colOff>
      <xdr:row>20</xdr:row>
      <xdr:rowOff>21167</xdr:rowOff>
    </xdr:from>
    <xdr:to>
      <xdr:col>25</xdr:col>
      <xdr:colOff>719667</xdr:colOff>
      <xdr:row>22</xdr:row>
      <xdr:rowOff>148167</xdr:rowOff>
    </xdr:to>
    <xdr:cxnSp macro="">
      <xdr:nvCxnSpPr>
        <xdr:cNvPr id="7" name="Conector recto 6">
          <a:extLst>
            <a:ext uri="{FF2B5EF4-FFF2-40B4-BE49-F238E27FC236}">
              <a16:creationId xmlns:a16="http://schemas.microsoft.com/office/drawing/2014/main" id="{4F69A7C4-C327-460C-8451-0F63ABECA326}"/>
            </a:ext>
          </a:extLst>
        </xdr:cNvPr>
        <xdr:cNvCxnSpPr/>
      </xdr:nvCxnSpPr>
      <xdr:spPr>
        <a:xfrm>
          <a:off x="15398750" y="3323167"/>
          <a:ext cx="0" cy="719667"/>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29</xdr:col>
      <xdr:colOff>698500</xdr:colOff>
      <xdr:row>20</xdr:row>
      <xdr:rowOff>4234</xdr:rowOff>
    </xdr:from>
    <xdr:to>
      <xdr:col>29</xdr:col>
      <xdr:colOff>723899</xdr:colOff>
      <xdr:row>22</xdr:row>
      <xdr:rowOff>137583</xdr:rowOff>
    </xdr:to>
    <xdr:cxnSp macro="">
      <xdr:nvCxnSpPr>
        <xdr:cNvPr id="8" name="Conector recto 7">
          <a:extLst>
            <a:ext uri="{FF2B5EF4-FFF2-40B4-BE49-F238E27FC236}">
              <a16:creationId xmlns:a16="http://schemas.microsoft.com/office/drawing/2014/main" id="{CC44A878-15D7-4D54-B1B0-48DA11D4167E}"/>
            </a:ext>
          </a:extLst>
        </xdr:cNvPr>
        <xdr:cNvCxnSpPr/>
      </xdr:nvCxnSpPr>
      <xdr:spPr>
        <a:xfrm flipH="1">
          <a:off x="21314833" y="3316817"/>
          <a:ext cx="25399" cy="524933"/>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29</xdr:col>
      <xdr:colOff>696383</xdr:colOff>
      <xdr:row>18</xdr:row>
      <xdr:rowOff>29633</xdr:rowOff>
    </xdr:from>
    <xdr:to>
      <xdr:col>29</xdr:col>
      <xdr:colOff>698500</xdr:colOff>
      <xdr:row>18</xdr:row>
      <xdr:rowOff>711200</xdr:rowOff>
    </xdr:to>
    <xdr:cxnSp macro="">
      <xdr:nvCxnSpPr>
        <xdr:cNvPr id="9" name="Conector recto 8">
          <a:extLst>
            <a:ext uri="{FF2B5EF4-FFF2-40B4-BE49-F238E27FC236}">
              <a16:creationId xmlns:a16="http://schemas.microsoft.com/office/drawing/2014/main" id="{7C158CB5-04AB-4885-BE17-1C93A0686610}"/>
            </a:ext>
          </a:extLst>
        </xdr:cNvPr>
        <xdr:cNvCxnSpPr/>
      </xdr:nvCxnSpPr>
      <xdr:spPr>
        <a:xfrm>
          <a:off x="23619883" y="5147733"/>
          <a:ext cx="2117" cy="681567"/>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613833</xdr:colOff>
      <xdr:row>20</xdr:row>
      <xdr:rowOff>0</xdr:rowOff>
    </xdr:from>
    <xdr:to>
      <xdr:col>21</xdr:col>
      <xdr:colOff>613833</xdr:colOff>
      <xdr:row>22</xdr:row>
      <xdr:rowOff>127000</xdr:rowOff>
    </xdr:to>
    <xdr:cxnSp macro="">
      <xdr:nvCxnSpPr>
        <xdr:cNvPr id="13" name="Conector recto 12">
          <a:extLst>
            <a:ext uri="{FF2B5EF4-FFF2-40B4-BE49-F238E27FC236}">
              <a16:creationId xmlns:a16="http://schemas.microsoft.com/office/drawing/2014/main" id="{BB8539FA-F500-4544-8C2D-B9D7D969216D}"/>
            </a:ext>
          </a:extLst>
        </xdr:cNvPr>
        <xdr:cNvCxnSpPr/>
      </xdr:nvCxnSpPr>
      <xdr:spPr>
        <a:xfrm>
          <a:off x="12477750" y="3302000"/>
          <a:ext cx="0" cy="719667"/>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23</xdr:col>
      <xdr:colOff>560917</xdr:colOff>
      <xdr:row>23</xdr:row>
      <xdr:rowOff>734483</xdr:rowOff>
    </xdr:from>
    <xdr:to>
      <xdr:col>23</xdr:col>
      <xdr:colOff>565150</xdr:colOff>
      <xdr:row>25</xdr:row>
      <xdr:rowOff>10583</xdr:rowOff>
    </xdr:to>
    <xdr:cxnSp macro="">
      <xdr:nvCxnSpPr>
        <xdr:cNvPr id="14" name="Conector recto 13">
          <a:extLst>
            <a:ext uri="{FF2B5EF4-FFF2-40B4-BE49-F238E27FC236}">
              <a16:creationId xmlns:a16="http://schemas.microsoft.com/office/drawing/2014/main" id="{233547FE-3F31-4343-B9AC-99DF4FB45180}"/>
            </a:ext>
          </a:extLst>
        </xdr:cNvPr>
        <xdr:cNvCxnSpPr/>
      </xdr:nvCxnSpPr>
      <xdr:spPr>
        <a:xfrm flipH="1">
          <a:off x="17102667" y="4607983"/>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19</xdr:col>
      <xdr:colOff>537634</xdr:colOff>
      <xdr:row>20</xdr:row>
      <xdr:rowOff>29634</xdr:rowOff>
    </xdr:from>
    <xdr:to>
      <xdr:col>19</xdr:col>
      <xdr:colOff>537634</xdr:colOff>
      <xdr:row>22</xdr:row>
      <xdr:rowOff>156634</xdr:rowOff>
    </xdr:to>
    <xdr:cxnSp macro="">
      <xdr:nvCxnSpPr>
        <xdr:cNvPr id="15" name="Conector recto 14">
          <a:extLst>
            <a:ext uri="{FF2B5EF4-FFF2-40B4-BE49-F238E27FC236}">
              <a16:creationId xmlns:a16="http://schemas.microsoft.com/office/drawing/2014/main" id="{0FE94663-5673-4F52-A50F-47E50363B587}"/>
            </a:ext>
          </a:extLst>
        </xdr:cNvPr>
        <xdr:cNvCxnSpPr/>
      </xdr:nvCxnSpPr>
      <xdr:spPr>
        <a:xfrm>
          <a:off x="10993967" y="3331634"/>
          <a:ext cx="0" cy="719667"/>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23</xdr:col>
      <xdr:colOff>541866</xdr:colOff>
      <xdr:row>20</xdr:row>
      <xdr:rowOff>33866</xdr:rowOff>
    </xdr:from>
    <xdr:to>
      <xdr:col>23</xdr:col>
      <xdr:colOff>541866</xdr:colOff>
      <xdr:row>23</xdr:row>
      <xdr:rowOff>2116</xdr:rowOff>
    </xdr:to>
    <xdr:cxnSp macro="">
      <xdr:nvCxnSpPr>
        <xdr:cNvPr id="16" name="Conector recto 15">
          <a:extLst>
            <a:ext uri="{FF2B5EF4-FFF2-40B4-BE49-F238E27FC236}">
              <a16:creationId xmlns:a16="http://schemas.microsoft.com/office/drawing/2014/main" id="{9539853D-7746-4945-8932-4B5CE5DE9145}"/>
            </a:ext>
          </a:extLst>
        </xdr:cNvPr>
        <xdr:cNvCxnSpPr/>
      </xdr:nvCxnSpPr>
      <xdr:spPr>
        <a:xfrm>
          <a:off x="13898033" y="3335866"/>
          <a:ext cx="0" cy="719667"/>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592667</xdr:colOff>
      <xdr:row>20</xdr:row>
      <xdr:rowOff>21167</xdr:rowOff>
    </xdr:from>
    <xdr:to>
      <xdr:col>13</xdr:col>
      <xdr:colOff>592667</xdr:colOff>
      <xdr:row>22</xdr:row>
      <xdr:rowOff>148167</xdr:rowOff>
    </xdr:to>
    <xdr:cxnSp macro="">
      <xdr:nvCxnSpPr>
        <xdr:cNvPr id="17" name="Conector recto 16">
          <a:extLst>
            <a:ext uri="{FF2B5EF4-FFF2-40B4-BE49-F238E27FC236}">
              <a16:creationId xmlns:a16="http://schemas.microsoft.com/office/drawing/2014/main" id="{7362061C-11A3-4655-BD4B-FE7DE4787530}"/>
            </a:ext>
          </a:extLst>
        </xdr:cNvPr>
        <xdr:cNvCxnSpPr/>
      </xdr:nvCxnSpPr>
      <xdr:spPr>
        <a:xfrm>
          <a:off x="9461500" y="3333750"/>
          <a:ext cx="0" cy="719667"/>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634999</xdr:colOff>
      <xdr:row>20</xdr:row>
      <xdr:rowOff>31751</xdr:rowOff>
    </xdr:from>
    <xdr:to>
      <xdr:col>15</xdr:col>
      <xdr:colOff>645583</xdr:colOff>
      <xdr:row>24</xdr:row>
      <xdr:rowOff>158750</xdr:rowOff>
    </xdr:to>
    <xdr:cxnSp macro="">
      <xdr:nvCxnSpPr>
        <xdr:cNvPr id="18" name="Conector recto 17">
          <a:extLst>
            <a:ext uri="{FF2B5EF4-FFF2-40B4-BE49-F238E27FC236}">
              <a16:creationId xmlns:a16="http://schemas.microsoft.com/office/drawing/2014/main" id="{D037B4CB-7904-4C39-AC79-4F817651E574}"/>
            </a:ext>
          </a:extLst>
        </xdr:cNvPr>
        <xdr:cNvCxnSpPr/>
      </xdr:nvCxnSpPr>
      <xdr:spPr>
        <a:xfrm flipH="1">
          <a:off x="13377332" y="3344334"/>
          <a:ext cx="10584" cy="1428749"/>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16</xdr:col>
      <xdr:colOff>2</xdr:colOff>
      <xdr:row>20</xdr:row>
      <xdr:rowOff>42337</xdr:rowOff>
    </xdr:from>
    <xdr:to>
      <xdr:col>17</xdr:col>
      <xdr:colOff>190503</xdr:colOff>
      <xdr:row>23</xdr:row>
      <xdr:rowOff>7</xdr:rowOff>
    </xdr:to>
    <xdr:cxnSp macro="">
      <xdr:nvCxnSpPr>
        <xdr:cNvPr id="21" name="Conector: angular 20">
          <a:extLst>
            <a:ext uri="{FF2B5EF4-FFF2-40B4-BE49-F238E27FC236}">
              <a16:creationId xmlns:a16="http://schemas.microsoft.com/office/drawing/2014/main" id="{B22BCDE6-0F8F-A169-94C7-7EA511EFACDC}"/>
            </a:ext>
          </a:extLst>
        </xdr:cNvPr>
        <xdr:cNvCxnSpPr/>
      </xdr:nvCxnSpPr>
      <xdr:spPr>
        <a:xfrm rot="16200000" flipH="1">
          <a:off x="14001750" y="3386672"/>
          <a:ext cx="518587" cy="455084"/>
        </a:xfrm>
        <a:prstGeom prst="bentConnector3">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518583</xdr:colOff>
      <xdr:row>23</xdr:row>
      <xdr:rowOff>730250</xdr:rowOff>
    </xdr:from>
    <xdr:to>
      <xdr:col>27</xdr:col>
      <xdr:colOff>522816</xdr:colOff>
      <xdr:row>25</xdr:row>
      <xdr:rowOff>6350</xdr:rowOff>
    </xdr:to>
    <xdr:cxnSp macro="">
      <xdr:nvCxnSpPr>
        <xdr:cNvPr id="25" name="Conector recto 24">
          <a:extLst>
            <a:ext uri="{FF2B5EF4-FFF2-40B4-BE49-F238E27FC236}">
              <a16:creationId xmlns:a16="http://schemas.microsoft.com/office/drawing/2014/main" id="{21962C8E-F7CB-44E0-878B-BB6BEAE0A6AE}"/>
            </a:ext>
          </a:extLst>
        </xdr:cNvPr>
        <xdr:cNvCxnSpPr/>
      </xdr:nvCxnSpPr>
      <xdr:spPr>
        <a:xfrm flipH="1">
          <a:off x="19875500" y="4603750"/>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603250</xdr:colOff>
      <xdr:row>23</xdr:row>
      <xdr:rowOff>719667</xdr:rowOff>
    </xdr:from>
    <xdr:to>
      <xdr:col>21</xdr:col>
      <xdr:colOff>607483</xdr:colOff>
      <xdr:row>24</xdr:row>
      <xdr:rowOff>175684</xdr:rowOff>
    </xdr:to>
    <xdr:cxnSp macro="">
      <xdr:nvCxnSpPr>
        <xdr:cNvPr id="26" name="Conector recto 25">
          <a:extLst>
            <a:ext uri="{FF2B5EF4-FFF2-40B4-BE49-F238E27FC236}">
              <a16:creationId xmlns:a16="http://schemas.microsoft.com/office/drawing/2014/main" id="{66488536-0C61-46C6-9468-074C5C9D5F5B}"/>
            </a:ext>
          </a:extLst>
        </xdr:cNvPr>
        <xdr:cNvCxnSpPr/>
      </xdr:nvCxnSpPr>
      <xdr:spPr>
        <a:xfrm flipH="1">
          <a:off x="15652750" y="4593167"/>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624417</xdr:colOff>
      <xdr:row>25</xdr:row>
      <xdr:rowOff>529166</xdr:rowOff>
    </xdr:from>
    <xdr:to>
      <xdr:col>21</xdr:col>
      <xdr:colOff>628650</xdr:colOff>
      <xdr:row>26</xdr:row>
      <xdr:rowOff>175683</xdr:rowOff>
    </xdr:to>
    <xdr:cxnSp macro="">
      <xdr:nvCxnSpPr>
        <xdr:cNvPr id="27" name="Conector recto 26">
          <a:extLst>
            <a:ext uri="{FF2B5EF4-FFF2-40B4-BE49-F238E27FC236}">
              <a16:creationId xmlns:a16="http://schemas.microsoft.com/office/drawing/2014/main" id="{C395E2FE-5310-4571-A5AC-28628C8F77E6}"/>
            </a:ext>
          </a:extLst>
        </xdr:cNvPr>
        <xdr:cNvCxnSpPr/>
      </xdr:nvCxnSpPr>
      <xdr:spPr>
        <a:xfrm flipH="1">
          <a:off x="15673917" y="5323416"/>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23</xdr:col>
      <xdr:colOff>550333</xdr:colOff>
      <xdr:row>28</xdr:row>
      <xdr:rowOff>10584</xdr:rowOff>
    </xdr:from>
    <xdr:to>
      <xdr:col>23</xdr:col>
      <xdr:colOff>554566</xdr:colOff>
      <xdr:row>29</xdr:row>
      <xdr:rowOff>27517</xdr:rowOff>
    </xdr:to>
    <xdr:cxnSp macro="">
      <xdr:nvCxnSpPr>
        <xdr:cNvPr id="28" name="Conector recto 27">
          <a:extLst>
            <a:ext uri="{FF2B5EF4-FFF2-40B4-BE49-F238E27FC236}">
              <a16:creationId xmlns:a16="http://schemas.microsoft.com/office/drawing/2014/main" id="{5D8DFFA9-8F00-4893-8604-C902AC28F4F9}"/>
            </a:ext>
          </a:extLst>
        </xdr:cNvPr>
        <xdr:cNvCxnSpPr/>
      </xdr:nvCxnSpPr>
      <xdr:spPr>
        <a:xfrm flipH="1">
          <a:off x="17092083" y="6085417"/>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613833</xdr:colOff>
      <xdr:row>28</xdr:row>
      <xdr:rowOff>21167</xdr:rowOff>
    </xdr:from>
    <xdr:to>
      <xdr:col>21</xdr:col>
      <xdr:colOff>618066</xdr:colOff>
      <xdr:row>29</xdr:row>
      <xdr:rowOff>38100</xdr:rowOff>
    </xdr:to>
    <xdr:cxnSp macro="">
      <xdr:nvCxnSpPr>
        <xdr:cNvPr id="29" name="Conector recto 28">
          <a:extLst>
            <a:ext uri="{FF2B5EF4-FFF2-40B4-BE49-F238E27FC236}">
              <a16:creationId xmlns:a16="http://schemas.microsoft.com/office/drawing/2014/main" id="{9E1D1D10-0169-4576-95A9-C83CE729F4F6}"/>
            </a:ext>
          </a:extLst>
        </xdr:cNvPr>
        <xdr:cNvCxnSpPr/>
      </xdr:nvCxnSpPr>
      <xdr:spPr>
        <a:xfrm flipH="1">
          <a:off x="15663333" y="6096000"/>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21</xdr:col>
      <xdr:colOff>624417</xdr:colOff>
      <xdr:row>29</xdr:row>
      <xdr:rowOff>508000</xdr:rowOff>
    </xdr:from>
    <xdr:to>
      <xdr:col>21</xdr:col>
      <xdr:colOff>628650</xdr:colOff>
      <xdr:row>30</xdr:row>
      <xdr:rowOff>154517</xdr:rowOff>
    </xdr:to>
    <xdr:cxnSp macro="">
      <xdr:nvCxnSpPr>
        <xdr:cNvPr id="30" name="Conector recto 29">
          <a:extLst>
            <a:ext uri="{FF2B5EF4-FFF2-40B4-BE49-F238E27FC236}">
              <a16:creationId xmlns:a16="http://schemas.microsoft.com/office/drawing/2014/main" id="{629F4DE0-607B-442F-963D-63AA1281237C}"/>
            </a:ext>
          </a:extLst>
        </xdr:cNvPr>
        <xdr:cNvCxnSpPr/>
      </xdr:nvCxnSpPr>
      <xdr:spPr>
        <a:xfrm flipH="1">
          <a:off x="15673917" y="6762750"/>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23</xdr:col>
      <xdr:colOff>603250</xdr:colOff>
      <xdr:row>25</xdr:row>
      <xdr:rowOff>529167</xdr:rowOff>
    </xdr:from>
    <xdr:to>
      <xdr:col>23</xdr:col>
      <xdr:colOff>607483</xdr:colOff>
      <xdr:row>26</xdr:row>
      <xdr:rowOff>175684</xdr:rowOff>
    </xdr:to>
    <xdr:cxnSp macro="">
      <xdr:nvCxnSpPr>
        <xdr:cNvPr id="31" name="Conector recto 30">
          <a:extLst>
            <a:ext uri="{FF2B5EF4-FFF2-40B4-BE49-F238E27FC236}">
              <a16:creationId xmlns:a16="http://schemas.microsoft.com/office/drawing/2014/main" id="{DE45F0B9-5696-4F97-9B3D-B278B57BFD35}"/>
            </a:ext>
          </a:extLst>
        </xdr:cNvPr>
        <xdr:cNvCxnSpPr/>
      </xdr:nvCxnSpPr>
      <xdr:spPr>
        <a:xfrm flipH="1">
          <a:off x="17145000" y="5323417"/>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677333</xdr:colOff>
      <xdr:row>25</xdr:row>
      <xdr:rowOff>539749</xdr:rowOff>
    </xdr:from>
    <xdr:to>
      <xdr:col>15</xdr:col>
      <xdr:colOff>681566</xdr:colOff>
      <xdr:row>27</xdr:row>
      <xdr:rowOff>6349</xdr:rowOff>
    </xdr:to>
    <xdr:cxnSp macro="">
      <xdr:nvCxnSpPr>
        <xdr:cNvPr id="32" name="Conector recto 31">
          <a:extLst>
            <a:ext uri="{FF2B5EF4-FFF2-40B4-BE49-F238E27FC236}">
              <a16:creationId xmlns:a16="http://schemas.microsoft.com/office/drawing/2014/main" id="{ECF4FA3A-D6D3-43EB-951E-4EC5F217401B}"/>
            </a:ext>
          </a:extLst>
        </xdr:cNvPr>
        <xdr:cNvCxnSpPr/>
      </xdr:nvCxnSpPr>
      <xdr:spPr>
        <a:xfrm flipH="1">
          <a:off x="11176000" y="5333999"/>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15</xdr:col>
      <xdr:colOff>645584</xdr:colOff>
      <xdr:row>28</xdr:row>
      <xdr:rowOff>10583</xdr:rowOff>
    </xdr:from>
    <xdr:to>
      <xdr:col>15</xdr:col>
      <xdr:colOff>649817</xdr:colOff>
      <xdr:row>29</xdr:row>
      <xdr:rowOff>27516</xdr:rowOff>
    </xdr:to>
    <xdr:cxnSp macro="">
      <xdr:nvCxnSpPr>
        <xdr:cNvPr id="33" name="Conector recto 32">
          <a:extLst>
            <a:ext uri="{FF2B5EF4-FFF2-40B4-BE49-F238E27FC236}">
              <a16:creationId xmlns:a16="http://schemas.microsoft.com/office/drawing/2014/main" id="{CF2603B0-0DA3-4064-B866-0DCB4B6C8CDA}"/>
            </a:ext>
          </a:extLst>
        </xdr:cNvPr>
        <xdr:cNvCxnSpPr/>
      </xdr:nvCxnSpPr>
      <xdr:spPr>
        <a:xfrm flipH="1">
          <a:off x="11144251" y="6085416"/>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592667</xdr:colOff>
      <xdr:row>24</xdr:row>
      <xdr:rowOff>0</xdr:rowOff>
    </xdr:from>
    <xdr:to>
      <xdr:col>13</xdr:col>
      <xdr:colOff>596900</xdr:colOff>
      <xdr:row>25</xdr:row>
      <xdr:rowOff>16933</xdr:rowOff>
    </xdr:to>
    <xdr:cxnSp macro="">
      <xdr:nvCxnSpPr>
        <xdr:cNvPr id="34" name="Conector recto 33">
          <a:extLst>
            <a:ext uri="{FF2B5EF4-FFF2-40B4-BE49-F238E27FC236}">
              <a16:creationId xmlns:a16="http://schemas.microsoft.com/office/drawing/2014/main" id="{D0943EF4-5FD8-4336-9287-B1179BA75A7F}"/>
            </a:ext>
          </a:extLst>
        </xdr:cNvPr>
        <xdr:cNvCxnSpPr/>
      </xdr:nvCxnSpPr>
      <xdr:spPr>
        <a:xfrm flipH="1">
          <a:off x="9461500" y="4614333"/>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13</xdr:col>
      <xdr:colOff>592667</xdr:colOff>
      <xdr:row>26</xdr:row>
      <xdr:rowOff>0</xdr:rowOff>
    </xdr:from>
    <xdr:to>
      <xdr:col>13</xdr:col>
      <xdr:colOff>596900</xdr:colOff>
      <xdr:row>27</xdr:row>
      <xdr:rowOff>16933</xdr:rowOff>
    </xdr:to>
    <xdr:cxnSp macro="">
      <xdr:nvCxnSpPr>
        <xdr:cNvPr id="35" name="Conector recto 34">
          <a:extLst>
            <a:ext uri="{FF2B5EF4-FFF2-40B4-BE49-F238E27FC236}">
              <a16:creationId xmlns:a16="http://schemas.microsoft.com/office/drawing/2014/main" id="{01CC919C-46C1-4BA6-A9BF-8565A6A73846}"/>
            </a:ext>
          </a:extLst>
        </xdr:cNvPr>
        <xdr:cNvCxnSpPr/>
      </xdr:nvCxnSpPr>
      <xdr:spPr>
        <a:xfrm flipH="1">
          <a:off x="9461500" y="5344583"/>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592667</xdr:colOff>
      <xdr:row>25</xdr:row>
      <xdr:rowOff>0</xdr:rowOff>
    </xdr:from>
    <xdr:to>
      <xdr:col>11</xdr:col>
      <xdr:colOff>596900</xdr:colOff>
      <xdr:row>26</xdr:row>
      <xdr:rowOff>16933</xdr:rowOff>
    </xdr:to>
    <xdr:cxnSp macro="">
      <xdr:nvCxnSpPr>
        <xdr:cNvPr id="36" name="Conector recto 35">
          <a:extLst>
            <a:ext uri="{FF2B5EF4-FFF2-40B4-BE49-F238E27FC236}">
              <a16:creationId xmlns:a16="http://schemas.microsoft.com/office/drawing/2014/main" id="{E276F672-C2C4-44D1-9327-AF39D1BE31D9}"/>
            </a:ext>
          </a:extLst>
        </xdr:cNvPr>
        <xdr:cNvCxnSpPr/>
      </xdr:nvCxnSpPr>
      <xdr:spPr>
        <a:xfrm flipH="1">
          <a:off x="11705167" y="5344583"/>
          <a:ext cx="4233" cy="19685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11</xdr:col>
      <xdr:colOff>560917</xdr:colOff>
      <xdr:row>19</xdr:row>
      <xdr:rowOff>52916</xdr:rowOff>
    </xdr:from>
    <xdr:to>
      <xdr:col>11</xdr:col>
      <xdr:colOff>571500</xdr:colOff>
      <xdr:row>23</xdr:row>
      <xdr:rowOff>158750</xdr:rowOff>
    </xdr:to>
    <xdr:cxnSp macro="">
      <xdr:nvCxnSpPr>
        <xdr:cNvPr id="37" name="Conector recto 36">
          <a:extLst>
            <a:ext uri="{FF2B5EF4-FFF2-40B4-BE49-F238E27FC236}">
              <a16:creationId xmlns:a16="http://schemas.microsoft.com/office/drawing/2014/main" id="{5225CD28-525B-4D53-8B4F-C4A767DD1C00}"/>
            </a:ext>
          </a:extLst>
        </xdr:cNvPr>
        <xdr:cNvCxnSpPr/>
      </xdr:nvCxnSpPr>
      <xdr:spPr>
        <a:xfrm>
          <a:off x="10339917" y="3365499"/>
          <a:ext cx="10583" cy="1407584"/>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9</xdr:col>
      <xdr:colOff>910166</xdr:colOff>
      <xdr:row>19</xdr:row>
      <xdr:rowOff>698498</xdr:rowOff>
    </xdr:from>
    <xdr:to>
      <xdr:col>11</xdr:col>
      <xdr:colOff>52917</xdr:colOff>
      <xdr:row>23</xdr:row>
      <xdr:rowOff>31750</xdr:rowOff>
    </xdr:to>
    <xdr:cxnSp macro="">
      <xdr:nvCxnSpPr>
        <xdr:cNvPr id="40" name="Conector: angular 39">
          <a:extLst>
            <a:ext uri="{FF2B5EF4-FFF2-40B4-BE49-F238E27FC236}">
              <a16:creationId xmlns:a16="http://schemas.microsoft.com/office/drawing/2014/main" id="{452A62F4-AF30-3BAA-BAFE-4DED3AA9F075}"/>
            </a:ext>
          </a:extLst>
        </xdr:cNvPr>
        <xdr:cNvCxnSpPr/>
      </xdr:nvCxnSpPr>
      <xdr:spPr>
        <a:xfrm rot="5400000">
          <a:off x="9255124" y="3328457"/>
          <a:ext cx="635002" cy="518584"/>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783167</xdr:colOff>
      <xdr:row>20</xdr:row>
      <xdr:rowOff>1</xdr:rowOff>
    </xdr:from>
    <xdr:to>
      <xdr:col>5</xdr:col>
      <xdr:colOff>797983</xdr:colOff>
      <xdr:row>23</xdr:row>
      <xdr:rowOff>10584</xdr:rowOff>
    </xdr:to>
    <xdr:cxnSp macro="">
      <xdr:nvCxnSpPr>
        <xdr:cNvPr id="48" name="Conector recto 47">
          <a:extLst>
            <a:ext uri="{FF2B5EF4-FFF2-40B4-BE49-F238E27FC236}">
              <a16:creationId xmlns:a16="http://schemas.microsoft.com/office/drawing/2014/main" id="{C9B70540-45AB-47F9-8C20-26E4A3745140}"/>
            </a:ext>
          </a:extLst>
        </xdr:cNvPr>
        <xdr:cNvCxnSpPr/>
      </xdr:nvCxnSpPr>
      <xdr:spPr>
        <a:xfrm flipH="1">
          <a:off x="6783917" y="5154084"/>
          <a:ext cx="14816" cy="5715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613833</xdr:colOff>
      <xdr:row>24</xdr:row>
      <xdr:rowOff>0</xdr:rowOff>
    </xdr:from>
    <xdr:to>
      <xdr:col>5</xdr:col>
      <xdr:colOff>618066</xdr:colOff>
      <xdr:row>25</xdr:row>
      <xdr:rowOff>16932</xdr:rowOff>
    </xdr:to>
    <xdr:cxnSp macro="">
      <xdr:nvCxnSpPr>
        <xdr:cNvPr id="49" name="Conector recto 48">
          <a:extLst>
            <a:ext uri="{FF2B5EF4-FFF2-40B4-BE49-F238E27FC236}">
              <a16:creationId xmlns:a16="http://schemas.microsoft.com/office/drawing/2014/main" id="{E3AC94E2-AC7E-4460-9915-8F2A7E5C331F}"/>
            </a:ext>
          </a:extLst>
        </xdr:cNvPr>
        <xdr:cNvCxnSpPr/>
      </xdr:nvCxnSpPr>
      <xdr:spPr>
        <a:xfrm flipH="1">
          <a:off x="6773333" y="4614333"/>
          <a:ext cx="4233" cy="186266"/>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539750</xdr:colOff>
      <xdr:row>26</xdr:row>
      <xdr:rowOff>0</xdr:rowOff>
    </xdr:from>
    <xdr:to>
      <xdr:col>5</xdr:col>
      <xdr:colOff>550333</xdr:colOff>
      <xdr:row>27</xdr:row>
      <xdr:rowOff>84667</xdr:rowOff>
    </xdr:to>
    <xdr:cxnSp macro="">
      <xdr:nvCxnSpPr>
        <xdr:cNvPr id="50" name="Conector recto 49">
          <a:extLst>
            <a:ext uri="{FF2B5EF4-FFF2-40B4-BE49-F238E27FC236}">
              <a16:creationId xmlns:a16="http://schemas.microsoft.com/office/drawing/2014/main" id="{7CDCE1C0-98D2-408C-8006-74ED75BECD51}"/>
            </a:ext>
          </a:extLst>
        </xdr:cNvPr>
        <xdr:cNvCxnSpPr/>
      </xdr:nvCxnSpPr>
      <xdr:spPr>
        <a:xfrm flipH="1">
          <a:off x="6699250" y="5334000"/>
          <a:ext cx="10583" cy="254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10585</xdr:colOff>
      <xdr:row>23</xdr:row>
      <xdr:rowOff>698500</xdr:rowOff>
    </xdr:from>
    <xdr:to>
      <xdr:col>9</xdr:col>
      <xdr:colOff>677334</xdr:colOff>
      <xdr:row>27</xdr:row>
      <xdr:rowOff>264584</xdr:rowOff>
    </xdr:to>
    <xdr:cxnSp macro="">
      <xdr:nvCxnSpPr>
        <xdr:cNvPr id="58" name="Conector: angular 57">
          <a:extLst>
            <a:ext uri="{FF2B5EF4-FFF2-40B4-BE49-F238E27FC236}">
              <a16:creationId xmlns:a16="http://schemas.microsoft.com/office/drawing/2014/main" id="{2E1D4B82-F2C2-A847-9F56-86A67C7830D5}"/>
            </a:ext>
          </a:extLst>
        </xdr:cNvPr>
        <xdr:cNvCxnSpPr/>
      </xdr:nvCxnSpPr>
      <xdr:spPr>
        <a:xfrm rot="5400000" flipH="1" flipV="1">
          <a:off x="8641292" y="4683126"/>
          <a:ext cx="1195917" cy="973666"/>
        </a:xfrm>
        <a:prstGeom prst="bentConnector3">
          <a:avLst>
            <a:gd name="adj1" fmla="val 9292"/>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1111250</xdr:colOff>
      <xdr:row>24</xdr:row>
      <xdr:rowOff>10584</xdr:rowOff>
    </xdr:from>
    <xdr:to>
      <xdr:col>9</xdr:col>
      <xdr:colOff>560917</xdr:colOff>
      <xdr:row>25</xdr:row>
      <xdr:rowOff>317500</xdr:rowOff>
    </xdr:to>
    <xdr:cxnSp macro="">
      <xdr:nvCxnSpPr>
        <xdr:cNvPr id="61" name="Conector: angular 60">
          <a:extLst>
            <a:ext uri="{FF2B5EF4-FFF2-40B4-BE49-F238E27FC236}">
              <a16:creationId xmlns:a16="http://schemas.microsoft.com/office/drawing/2014/main" id="{BDB79B3D-A1FA-1798-99D5-01323BC6D9C5}"/>
            </a:ext>
          </a:extLst>
        </xdr:cNvPr>
        <xdr:cNvCxnSpPr/>
      </xdr:nvCxnSpPr>
      <xdr:spPr>
        <a:xfrm flipV="1">
          <a:off x="8731250" y="4624917"/>
          <a:ext cx="878417" cy="47625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23</xdr:row>
      <xdr:rowOff>472016</xdr:rowOff>
    </xdr:from>
    <xdr:to>
      <xdr:col>9</xdr:col>
      <xdr:colOff>74083</xdr:colOff>
      <xdr:row>23</xdr:row>
      <xdr:rowOff>476250</xdr:rowOff>
    </xdr:to>
    <xdr:cxnSp macro="">
      <xdr:nvCxnSpPr>
        <xdr:cNvPr id="62" name="Conector recto 61">
          <a:extLst>
            <a:ext uri="{FF2B5EF4-FFF2-40B4-BE49-F238E27FC236}">
              <a16:creationId xmlns:a16="http://schemas.microsoft.com/office/drawing/2014/main" id="{564426EC-BB81-4CEB-9DA1-E5DF0B436F30}"/>
            </a:ext>
          </a:extLst>
        </xdr:cNvPr>
        <xdr:cNvCxnSpPr/>
      </xdr:nvCxnSpPr>
      <xdr:spPr>
        <a:xfrm flipH="1" flipV="1">
          <a:off x="8741833" y="4345516"/>
          <a:ext cx="381000" cy="4234"/>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762000</xdr:colOff>
      <xdr:row>16</xdr:row>
      <xdr:rowOff>10583</xdr:rowOff>
    </xdr:from>
    <xdr:to>
      <xdr:col>5</xdr:col>
      <xdr:colOff>766233</xdr:colOff>
      <xdr:row>19</xdr:row>
      <xdr:rowOff>10583</xdr:rowOff>
    </xdr:to>
    <xdr:cxnSp macro="">
      <xdr:nvCxnSpPr>
        <xdr:cNvPr id="65" name="Conector recto 64">
          <a:extLst>
            <a:ext uri="{FF2B5EF4-FFF2-40B4-BE49-F238E27FC236}">
              <a16:creationId xmlns:a16="http://schemas.microsoft.com/office/drawing/2014/main" id="{BE872E4C-4394-41C4-B109-EF620CF5BFE7}"/>
            </a:ext>
          </a:extLst>
        </xdr:cNvPr>
        <xdr:cNvCxnSpPr/>
      </xdr:nvCxnSpPr>
      <xdr:spPr>
        <a:xfrm flipH="1">
          <a:off x="6762750" y="3661833"/>
          <a:ext cx="4233" cy="762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222251</xdr:colOff>
      <xdr:row>14</xdr:row>
      <xdr:rowOff>486832</xdr:rowOff>
    </xdr:from>
    <xdr:to>
      <xdr:col>6</xdr:col>
      <xdr:colOff>328085</xdr:colOff>
      <xdr:row>14</xdr:row>
      <xdr:rowOff>1322915</xdr:rowOff>
    </xdr:to>
    <xdr:cxnSp macro="">
      <xdr:nvCxnSpPr>
        <xdr:cNvPr id="68" name="Conector: angular 67">
          <a:extLst>
            <a:ext uri="{FF2B5EF4-FFF2-40B4-BE49-F238E27FC236}">
              <a16:creationId xmlns:a16="http://schemas.microsoft.com/office/drawing/2014/main" id="{5AEF6854-0F00-AFC7-E9AB-E5661F510CBB}"/>
            </a:ext>
          </a:extLst>
        </xdr:cNvPr>
        <xdr:cNvCxnSpPr/>
      </xdr:nvCxnSpPr>
      <xdr:spPr>
        <a:xfrm rot="10800000" flipV="1">
          <a:off x="6223001" y="1555749"/>
          <a:ext cx="1703917" cy="836083"/>
        </a:xfrm>
        <a:prstGeom prst="bentConnector3">
          <a:avLst>
            <a:gd name="adj1" fmla="val 97826"/>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42333</xdr:colOff>
      <xdr:row>14</xdr:row>
      <xdr:rowOff>518582</xdr:rowOff>
    </xdr:from>
    <xdr:to>
      <xdr:col>9</xdr:col>
      <xdr:colOff>486835</xdr:colOff>
      <xdr:row>18</xdr:row>
      <xdr:rowOff>3</xdr:rowOff>
    </xdr:to>
    <xdr:cxnSp macro="">
      <xdr:nvCxnSpPr>
        <xdr:cNvPr id="71" name="Conector: angular 70">
          <a:extLst>
            <a:ext uri="{FF2B5EF4-FFF2-40B4-BE49-F238E27FC236}">
              <a16:creationId xmlns:a16="http://schemas.microsoft.com/office/drawing/2014/main" id="{F36323F2-F566-6645-76BE-6EB483471222}"/>
            </a:ext>
          </a:extLst>
        </xdr:cNvPr>
        <xdr:cNvCxnSpPr/>
      </xdr:nvCxnSpPr>
      <xdr:spPr>
        <a:xfrm rot="16200000" flipH="1">
          <a:off x="8270874" y="2418291"/>
          <a:ext cx="2413004" cy="751419"/>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656168</xdr:colOff>
      <xdr:row>14</xdr:row>
      <xdr:rowOff>486832</xdr:rowOff>
    </xdr:from>
    <xdr:to>
      <xdr:col>11</xdr:col>
      <xdr:colOff>21172</xdr:colOff>
      <xdr:row>17</xdr:row>
      <xdr:rowOff>317503</xdr:rowOff>
    </xdr:to>
    <xdr:cxnSp macro="">
      <xdr:nvCxnSpPr>
        <xdr:cNvPr id="73" name="Conector: angular 72">
          <a:extLst>
            <a:ext uri="{FF2B5EF4-FFF2-40B4-BE49-F238E27FC236}">
              <a16:creationId xmlns:a16="http://schemas.microsoft.com/office/drawing/2014/main" id="{7EFD1232-86C9-4C36-8A6B-485174149A1A}"/>
            </a:ext>
          </a:extLst>
        </xdr:cNvPr>
        <xdr:cNvCxnSpPr/>
      </xdr:nvCxnSpPr>
      <xdr:spPr>
        <a:xfrm rot="5400000">
          <a:off x="9196918" y="2381249"/>
          <a:ext cx="2391837" cy="740837"/>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635000</xdr:colOff>
      <xdr:row>13</xdr:row>
      <xdr:rowOff>63500</xdr:rowOff>
    </xdr:from>
    <xdr:to>
      <xdr:col>29</xdr:col>
      <xdr:colOff>680719</xdr:colOff>
      <xdr:row>16</xdr:row>
      <xdr:rowOff>101600</xdr:rowOff>
    </xdr:to>
    <xdr:sp macro="" textlink="">
      <xdr:nvSpPr>
        <xdr:cNvPr id="3" name="Flecha: arriba y abajo 2">
          <a:extLst>
            <a:ext uri="{FF2B5EF4-FFF2-40B4-BE49-F238E27FC236}">
              <a16:creationId xmlns:a16="http://schemas.microsoft.com/office/drawing/2014/main" id="{4D7A4643-DD8F-88D9-3558-7A85A6921CFD}"/>
            </a:ext>
          </a:extLst>
        </xdr:cNvPr>
        <xdr:cNvSpPr/>
      </xdr:nvSpPr>
      <xdr:spPr>
        <a:xfrm>
          <a:off x="23558500" y="2705100"/>
          <a:ext cx="45719" cy="29464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27</xdr:col>
      <xdr:colOff>482600</xdr:colOff>
      <xdr:row>13</xdr:row>
      <xdr:rowOff>50800</xdr:rowOff>
    </xdr:from>
    <xdr:to>
      <xdr:col>27</xdr:col>
      <xdr:colOff>635000</xdr:colOff>
      <xdr:row>18</xdr:row>
      <xdr:rowOff>635000</xdr:rowOff>
    </xdr:to>
    <xdr:sp macro="" textlink="">
      <xdr:nvSpPr>
        <xdr:cNvPr id="4" name="Flecha: arriba y abajo 3">
          <a:extLst>
            <a:ext uri="{FF2B5EF4-FFF2-40B4-BE49-F238E27FC236}">
              <a16:creationId xmlns:a16="http://schemas.microsoft.com/office/drawing/2014/main" id="{66D3FC29-895D-4156-AE0C-B588CA0339FF}"/>
            </a:ext>
          </a:extLst>
        </xdr:cNvPr>
        <xdr:cNvSpPr/>
      </xdr:nvSpPr>
      <xdr:spPr>
        <a:xfrm>
          <a:off x="22148800" y="2692400"/>
          <a:ext cx="152400" cy="40259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25</xdr:col>
      <xdr:colOff>469900</xdr:colOff>
      <xdr:row>13</xdr:row>
      <xdr:rowOff>63500</xdr:rowOff>
    </xdr:from>
    <xdr:to>
      <xdr:col>25</xdr:col>
      <xdr:colOff>622300</xdr:colOff>
      <xdr:row>18</xdr:row>
      <xdr:rowOff>647700</xdr:rowOff>
    </xdr:to>
    <xdr:sp macro="" textlink="">
      <xdr:nvSpPr>
        <xdr:cNvPr id="6" name="Flecha: arriba y abajo 5">
          <a:extLst>
            <a:ext uri="{FF2B5EF4-FFF2-40B4-BE49-F238E27FC236}">
              <a16:creationId xmlns:a16="http://schemas.microsoft.com/office/drawing/2014/main" id="{77ABBFF6-FB14-40C3-B4AE-F4328657B0FD}"/>
            </a:ext>
          </a:extLst>
        </xdr:cNvPr>
        <xdr:cNvSpPr/>
      </xdr:nvSpPr>
      <xdr:spPr>
        <a:xfrm>
          <a:off x="20637500" y="2705100"/>
          <a:ext cx="152400" cy="40259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23</xdr:col>
      <xdr:colOff>393700</xdr:colOff>
      <xdr:row>13</xdr:row>
      <xdr:rowOff>38100</xdr:rowOff>
    </xdr:from>
    <xdr:to>
      <xdr:col>23</xdr:col>
      <xdr:colOff>546100</xdr:colOff>
      <xdr:row>18</xdr:row>
      <xdr:rowOff>622300</xdr:rowOff>
    </xdr:to>
    <xdr:sp macro="" textlink="">
      <xdr:nvSpPr>
        <xdr:cNvPr id="10" name="Flecha: arriba y abajo 9">
          <a:extLst>
            <a:ext uri="{FF2B5EF4-FFF2-40B4-BE49-F238E27FC236}">
              <a16:creationId xmlns:a16="http://schemas.microsoft.com/office/drawing/2014/main" id="{87DCB447-E722-4A3B-BF61-3733824AD555}"/>
            </a:ext>
          </a:extLst>
        </xdr:cNvPr>
        <xdr:cNvSpPr/>
      </xdr:nvSpPr>
      <xdr:spPr>
        <a:xfrm>
          <a:off x="19227800" y="2679700"/>
          <a:ext cx="152400" cy="40259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21</xdr:col>
      <xdr:colOff>546100</xdr:colOff>
      <xdr:row>13</xdr:row>
      <xdr:rowOff>88900</xdr:rowOff>
    </xdr:from>
    <xdr:to>
      <xdr:col>21</xdr:col>
      <xdr:colOff>698500</xdr:colOff>
      <xdr:row>18</xdr:row>
      <xdr:rowOff>673100</xdr:rowOff>
    </xdr:to>
    <xdr:sp macro="" textlink="">
      <xdr:nvSpPr>
        <xdr:cNvPr id="11" name="Flecha: arriba y abajo 10">
          <a:extLst>
            <a:ext uri="{FF2B5EF4-FFF2-40B4-BE49-F238E27FC236}">
              <a16:creationId xmlns:a16="http://schemas.microsoft.com/office/drawing/2014/main" id="{D3C60485-2EE8-46A6-9B6C-F5545783E2BF}"/>
            </a:ext>
          </a:extLst>
        </xdr:cNvPr>
        <xdr:cNvSpPr/>
      </xdr:nvSpPr>
      <xdr:spPr>
        <a:xfrm>
          <a:off x="17881600" y="2730500"/>
          <a:ext cx="152400" cy="40259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19</xdr:col>
      <xdr:colOff>495300</xdr:colOff>
      <xdr:row>13</xdr:row>
      <xdr:rowOff>101600</xdr:rowOff>
    </xdr:from>
    <xdr:to>
      <xdr:col>19</xdr:col>
      <xdr:colOff>647700</xdr:colOff>
      <xdr:row>18</xdr:row>
      <xdr:rowOff>685800</xdr:rowOff>
    </xdr:to>
    <xdr:sp macro="" textlink="">
      <xdr:nvSpPr>
        <xdr:cNvPr id="12" name="Flecha: arriba y abajo 11">
          <a:extLst>
            <a:ext uri="{FF2B5EF4-FFF2-40B4-BE49-F238E27FC236}">
              <a16:creationId xmlns:a16="http://schemas.microsoft.com/office/drawing/2014/main" id="{00B2658D-F941-426C-A856-471BAA3AFE3E}"/>
            </a:ext>
          </a:extLst>
        </xdr:cNvPr>
        <xdr:cNvSpPr/>
      </xdr:nvSpPr>
      <xdr:spPr>
        <a:xfrm>
          <a:off x="16408400" y="2743200"/>
          <a:ext cx="152400" cy="40259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698500</xdr:colOff>
      <xdr:row>13</xdr:row>
      <xdr:rowOff>50800</xdr:rowOff>
    </xdr:from>
    <xdr:to>
      <xdr:col>15</xdr:col>
      <xdr:colOff>850900</xdr:colOff>
      <xdr:row>18</xdr:row>
      <xdr:rowOff>635000</xdr:rowOff>
    </xdr:to>
    <xdr:sp macro="" textlink="">
      <xdr:nvSpPr>
        <xdr:cNvPr id="19" name="Flecha: arriba y abajo 18">
          <a:extLst>
            <a:ext uri="{FF2B5EF4-FFF2-40B4-BE49-F238E27FC236}">
              <a16:creationId xmlns:a16="http://schemas.microsoft.com/office/drawing/2014/main" id="{0798E080-40FA-427E-A326-20483E100867}"/>
            </a:ext>
          </a:extLst>
        </xdr:cNvPr>
        <xdr:cNvSpPr/>
      </xdr:nvSpPr>
      <xdr:spPr>
        <a:xfrm>
          <a:off x="13449300" y="2692400"/>
          <a:ext cx="152400" cy="40259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13</xdr:col>
      <xdr:colOff>592666</xdr:colOff>
      <xdr:row>15</xdr:row>
      <xdr:rowOff>287866</xdr:rowOff>
    </xdr:from>
    <xdr:to>
      <xdr:col>13</xdr:col>
      <xdr:colOff>800100</xdr:colOff>
      <xdr:row>19</xdr:row>
      <xdr:rowOff>0</xdr:rowOff>
    </xdr:to>
    <xdr:sp macro="" textlink="">
      <xdr:nvSpPr>
        <xdr:cNvPr id="20" name="Flecha: arriba y abajo 19">
          <a:extLst>
            <a:ext uri="{FF2B5EF4-FFF2-40B4-BE49-F238E27FC236}">
              <a16:creationId xmlns:a16="http://schemas.microsoft.com/office/drawing/2014/main" id="{87DEAB75-B7A3-47F3-B010-12B757C16A06}"/>
            </a:ext>
          </a:extLst>
        </xdr:cNvPr>
        <xdr:cNvSpPr/>
      </xdr:nvSpPr>
      <xdr:spPr>
        <a:xfrm>
          <a:off x="12666133" y="6925733"/>
          <a:ext cx="207434" cy="1947334"/>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596900</xdr:colOff>
      <xdr:row>13</xdr:row>
      <xdr:rowOff>25400</xdr:rowOff>
    </xdr:from>
    <xdr:to>
      <xdr:col>9</xdr:col>
      <xdr:colOff>749300</xdr:colOff>
      <xdr:row>14</xdr:row>
      <xdr:rowOff>25400</xdr:rowOff>
    </xdr:to>
    <xdr:sp macro="" textlink="">
      <xdr:nvSpPr>
        <xdr:cNvPr id="23" name="Flecha: arriba y abajo 22">
          <a:extLst>
            <a:ext uri="{FF2B5EF4-FFF2-40B4-BE49-F238E27FC236}">
              <a16:creationId xmlns:a16="http://schemas.microsoft.com/office/drawing/2014/main" id="{86D82491-EE7C-4ADC-B754-3533E7FDE0D2}"/>
            </a:ext>
          </a:extLst>
        </xdr:cNvPr>
        <xdr:cNvSpPr/>
      </xdr:nvSpPr>
      <xdr:spPr>
        <a:xfrm>
          <a:off x="10363200" y="2667000"/>
          <a:ext cx="152400" cy="5080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406400</xdr:colOff>
      <xdr:row>13</xdr:row>
      <xdr:rowOff>0</xdr:rowOff>
    </xdr:from>
    <xdr:to>
      <xdr:col>7</xdr:col>
      <xdr:colOff>558800</xdr:colOff>
      <xdr:row>14</xdr:row>
      <xdr:rowOff>0</xdr:rowOff>
    </xdr:to>
    <xdr:sp macro="" textlink="">
      <xdr:nvSpPr>
        <xdr:cNvPr id="24" name="Flecha: arriba y abajo 23">
          <a:extLst>
            <a:ext uri="{FF2B5EF4-FFF2-40B4-BE49-F238E27FC236}">
              <a16:creationId xmlns:a16="http://schemas.microsoft.com/office/drawing/2014/main" id="{E1111772-40CB-4E7F-BB63-56295E753BDF}"/>
            </a:ext>
          </a:extLst>
        </xdr:cNvPr>
        <xdr:cNvSpPr/>
      </xdr:nvSpPr>
      <xdr:spPr>
        <a:xfrm>
          <a:off x="7340600" y="2641600"/>
          <a:ext cx="152400" cy="508000"/>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889001</xdr:colOff>
      <xdr:row>0</xdr:row>
      <xdr:rowOff>0</xdr:rowOff>
    </xdr:from>
    <xdr:to>
      <xdr:col>1</xdr:col>
      <xdr:colOff>2603501</xdr:colOff>
      <xdr:row>7</xdr:row>
      <xdr:rowOff>542322</xdr:rowOff>
    </xdr:to>
    <xdr:pic>
      <xdr:nvPicPr>
        <xdr:cNvPr id="38" name="Imagen 37" descr="Agropecuaria La Hacienda">
          <a:extLst>
            <a:ext uri="{FF2B5EF4-FFF2-40B4-BE49-F238E27FC236}">
              <a16:creationId xmlns:a16="http://schemas.microsoft.com/office/drawing/2014/main" id="{8CC610C2-C603-4C1A-8A3E-1BD4925AA2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8401" y="0"/>
          <a:ext cx="1714500" cy="1698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596900</xdr:colOff>
      <xdr:row>13</xdr:row>
      <xdr:rowOff>25400</xdr:rowOff>
    </xdr:from>
    <xdr:to>
      <xdr:col>11</xdr:col>
      <xdr:colOff>749300</xdr:colOff>
      <xdr:row>14</xdr:row>
      <xdr:rowOff>0</xdr:rowOff>
    </xdr:to>
    <xdr:sp macro="" textlink="">
      <xdr:nvSpPr>
        <xdr:cNvPr id="2" name="Flecha: arriba y abajo 22">
          <a:extLst>
            <a:ext uri="{FF2B5EF4-FFF2-40B4-BE49-F238E27FC236}">
              <a16:creationId xmlns:a16="http://schemas.microsoft.com/office/drawing/2014/main" id="{F52D85F0-F420-084A-B53D-FE69C75F2B9B}"/>
            </a:ext>
          </a:extLst>
        </xdr:cNvPr>
        <xdr:cNvSpPr/>
      </xdr:nvSpPr>
      <xdr:spPr>
        <a:xfrm>
          <a:off x="9690100" y="4817533"/>
          <a:ext cx="152400" cy="491067"/>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13</xdr:col>
      <xdr:colOff>596900</xdr:colOff>
      <xdr:row>13</xdr:row>
      <xdr:rowOff>25400</xdr:rowOff>
    </xdr:from>
    <xdr:to>
      <xdr:col>13</xdr:col>
      <xdr:colOff>749300</xdr:colOff>
      <xdr:row>14</xdr:row>
      <xdr:rowOff>25400</xdr:rowOff>
    </xdr:to>
    <xdr:sp macro="" textlink="">
      <xdr:nvSpPr>
        <xdr:cNvPr id="22" name="Flecha: arriba y abajo 22">
          <a:extLst>
            <a:ext uri="{FF2B5EF4-FFF2-40B4-BE49-F238E27FC236}">
              <a16:creationId xmlns:a16="http://schemas.microsoft.com/office/drawing/2014/main" id="{AD5342FC-767F-934C-A748-A96A1C1DE786}"/>
            </a:ext>
          </a:extLst>
        </xdr:cNvPr>
        <xdr:cNvSpPr/>
      </xdr:nvSpPr>
      <xdr:spPr>
        <a:xfrm>
          <a:off x="11214100" y="4817533"/>
          <a:ext cx="152400" cy="491067"/>
        </a:xfrm>
        <a:prstGeom prst="up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7</xdr:col>
      <xdr:colOff>73025</xdr:colOff>
      <xdr:row>13</xdr:row>
      <xdr:rowOff>38101</xdr:rowOff>
    </xdr:from>
    <xdr:ext cx="3933825" cy="3759200"/>
    <xdr:graphicFrame macro="">
      <xdr:nvGraphicFramePr>
        <xdr:cNvPr id="1892652476" name="Chart 1">
          <a:extLst>
            <a:ext uri="{FF2B5EF4-FFF2-40B4-BE49-F238E27FC236}">
              <a16:creationId xmlns:a16="http://schemas.microsoft.com/office/drawing/2014/main" id="{00000000-0008-0000-0000-0000BC95CF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304800</xdr:colOff>
      <xdr:row>7</xdr:row>
      <xdr:rowOff>19050</xdr:rowOff>
    </xdr:from>
    <xdr:ext cx="3895725" cy="6477000"/>
    <xdr:graphicFrame macro="">
      <xdr:nvGraphicFramePr>
        <xdr:cNvPr id="1937389191" name="Chart 2">
          <a:extLst>
            <a:ext uri="{FF2B5EF4-FFF2-40B4-BE49-F238E27FC236}">
              <a16:creationId xmlns:a16="http://schemas.microsoft.com/office/drawing/2014/main" id="{00000000-0008-0000-0100-000087367A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304800</xdr:colOff>
      <xdr:row>7</xdr:row>
      <xdr:rowOff>19050</xdr:rowOff>
    </xdr:from>
    <xdr:ext cx="3895725" cy="5629275"/>
    <xdr:graphicFrame macro="">
      <xdr:nvGraphicFramePr>
        <xdr:cNvPr id="2043695251" name="Chart 3">
          <a:extLst>
            <a:ext uri="{FF2B5EF4-FFF2-40B4-BE49-F238E27FC236}">
              <a16:creationId xmlns:a16="http://schemas.microsoft.com/office/drawing/2014/main" id="{00000000-0008-0000-0200-00009350D0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B567E6C-7345-4F57-A558-F4D3E371BCA4}" name="Tabla12" displayName="Tabla12" ref="A7:W19" totalsRowShown="0" headerRowDxfId="30" dataDxfId="28" headerRowBorderDxfId="29" tableBorderDxfId="27">
  <autoFilter ref="A7:W19" xr:uid="{DB567E6C-7345-4F57-A558-F4D3E371BCA4}"/>
  <tableColumns count="23">
    <tableColumn id="1" xr3:uid="{CE4215D5-004F-4935-91BE-02A1F444F7E4}" name=" " dataDxfId="26"/>
    <tableColumn id="6" xr3:uid="{2ABC731A-1B87-4929-B0F2-0B7C00171C8F}" name="Nombre indicador" dataDxfId="25"/>
    <tableColumn id="2" xr3:uid="{9CD1DA66-7A1D-4C2E-8767-84EA772BCAFE}" name="Proceso" dataDxfId="24"/>
    <tableColumn id="7" xr3:uid="{7A499C5A-755D-4082-BF07-C8F519108821}" name="Objetivo del indicador" dataDxfId="23"/>
    <tableColumn id="8" xr3:uid="{6018AD5F-94B5-4AE8-92D3-7C0A1FC46F04}" name="Periodicidad" dataDxfId="22"/>
    <tableColumn id="12" xr3:uid="{0C9DEC62-734E-4D2F-A0F0-67125B6A5FB7}" name="Tipo de indicador_x000a_7" dataDxfId="21"/>
    <tableColumn id="13" xr3:uid="{DCFD41AC-E7D7-4177-9E80-EF197A0496E5}" name="Fórmula del Indicador" dataDxfId="20"/>
    <tableColumn id="22" xr3:uid="{C7AABADD-EC69-4A7E-9E2C-0023CEEEB1FE}" name="Fuente de información Numerador" dataDxfId="19"/>
    <tableColumn id="15" xr3:uid="{77CEB38D-0812-4FB0-9B6E-855E77E8DB80}" name="Fuente de información Denominador" dataDxfId="18"/>
    <tableColumn id="10" xr3:uid="{64526A85-6B7E-445F-A920-59918DDCE339}" name="Meta Constante" dataDxfId="17"/>
    <tableColumn id="20" xr3:uid="{691384B9-267D-487B-83AE-4E8DCCAE1282}" name="Meta Variable 1T" dataDxfId="16"/>
    <tableColumn id="4" xr3:uid="{9C4BFAF5-C757-45D4-BDFD-9C4A5124E12F}" name="Meta Variable 2T" dataDxfId="15"/>
    <tableColumn id="3" xr3:uid="{5AF3FBC9-36CA-4702-A6C9-F7150784F2C8}" name="Meta Variable 3T" dataDxfId="14"/>
    <tableColumn id="16" xr3:uid="{B1B51443-9C47-4A39-B49C-2FC4647DEA3E}" name="Meta Variable 4T" dataDxfId="13"/>
    <tableColumn id="18" xr3:uid="{0266DEA3-F884-43C2-A0A1-16DAF1DCBBEE}" name="NO ACEPTABLE" dataDxfId="12"/>
    <tableColumn id="19" xr3:uid="{0A4BC0C9-D7FA-4796-9A01-5F4F8FBD6DB4}" name="ACEPTABLE" dataDxfId="11"/>
    <tableColumn id="21" xr3:uid="{4C53920E-EB42-4133-ADED-14B4586211A9}" name="SOBRESALIENTE" dataDxfId="10"/>
    <tableColumn id="23" xr3:uid="{06F872D3-43A7-4574-8402-981C6D7755FD}" name="Responsable Calcular indicador" dataDxfId="9"/>
    <tableColumn id="24" xr3:uid="{A563428F-7A1A-4D9F-9DB6-D35E181B733F}" name="Responsable de Analizar indicador" dataDxfId="8"/>
    <tableColumn id="9" xr3:uid="{C6FB25F8-29BA-40CB-BFC0-13F5ABC3EB1D}" name="NUMERADOR" dataDxfId="7"/>
    <tableColumn id="11" xr3:uid="{998E2AE0-4766-482C-9AD0-4C4D520C728E}" name="DENOMINADOR" dataDxfId="6"/>
    <tableColumn id="14" xr3:uid="{0C635B33-5271-44EB-8D98-B17A290C1121}" name="CALCULO MATEMATICO" dataDxfId="5">
      <calculatedColumnFormula>Tabla12[[#This Row],[NUMERADOR]]/Tabla12[[#This Row],[DENOMINADOR]]</calculatedColumnFormula>
    </tableColumn>
    <tableColumn id="5" xr3:uid="{4E6A2354-FF99-434C-ADC8-0F402216C6EE}" name="Análisis" dataDxfId="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E4B3ED7-4BE6-4BFD-89B8-5546F86791A1}" name="Table_1" displayName="Table_1" ref="G52" headerRowCount="0" headerRowDxfId="3" dataDxfId="2" totalsRowDxfId="1">
  <tableColumns count="1">
    <tableColumn id="1" xr3:uid="{F997B157-FF1B-4570-87A8-9CFD67BCCDAE}" name="Column1" dataDxfId="0"/>
  </tableColumns>
  <tableStyleInfo name="Indicadores DNBC 2020-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vmlDrawing" Target="../drawings/vmlDrawing1.vml"/><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198B8-9DF4-4E6F-AF14-368FBC9FC634}">
  <dimension ref="A1:N37"/>
  <sheetViews>
    <sheetView view="pageBreakPreview" zoomScaleNormal="110" zoomScaleSheetLayoutView="100" workbookViewId="0">
      <selection activeCell="B4" sqref="B4:B23"/>
    </sheetView>
  </sheetViews>
  <sheetFormatPr baseColWidth="10" defaultRowHeight="12.5" x14ac:dyDescent="0.25"/>
  <cols>
    <col min="1" max="1" width="1.08984375" customWidth="1"/>
    <col min="2" max="2" width="21" customWidth="1"/>
    <col min="3" max="3" width="3.1796875" customWidth="1"/>
    <col min="4" max="4" width="47.36328125" customWidth="1"/>
    <col min="5" max="5" width="2" customWidth="1"/>
    <col min="6" max="6" width="17.6328125" customWidth="1"/>
  </cols>
  <sheetData>
    <row r="1" spans="1:14" ht="22.5" customHeight="1" x14ac:dyDescent="0.25">
      <c r="A1" s="96"/>
      <c r="B1" s="96"/>
      <c r="C1" s="96"/>
      <c r="D1" s="96"/>
      <c r="E1" s="96"/>
      <c r="F1" s="96"/>
      <c r="G1" s="96"/>
      <c r="H1" s="96"/>
      <c r="I1" s="96"/>
      <c r="J1" s="96"/>
      <c r="K1" s="96"/>
      <c r="L1" s="96"/>
      <c r="M1" s="96"/>
      <c r="N1" s="96"/>
    </row>
    <row r="2" spans="1:14" ht="27" customHeight="1" x14ac:dyDescent="0.3">
      <c r="A2" s="96"/>
      <c r="C2" s="96"/>
      <c r="D2" s="488" t="s">
        <v>684</v>
      </c>
      <c r="E2" s="96"/>
      <c r="F2" s="96"/>
      <c r="G2" s="96"/>
      <c r="H2" s="96"/>
      <c r="I2" s="96"/>
      <c r="J2" s="96"/>
      <c r="K2" s="96"/>
      <c r="L2" s="96"/>
      <c r="M2" s="96"/>
      <c r="N2" s="96"/>
    </row>
    <row r="3" spans="1:14" x14ac:dyDescent="0.25">
      <c r="A3" s="96"/>
      <c r="B3" s="96"/>
      <c r="C3" s="96"/>
      <c r="D3" s="96"/>
      <c r="E3" s="96"/>
      <c r="F3" s="96"/>
      <c r="G3" s="96"/>
      <c r="H3" s="96"/>
      <c r="I3" s="96"/>
      <c r="J3" s="96"/>
      <c r="K3" s="96"/>
      <c r="L3" s="96"/>
      <c r="M3" s="96"/>
      <c r="N3" s="96"/>
    </row>
    <row r="4" spans="1:14" ht="29.5" customHeight="1" x14ac:dyDescent="0.3">
      <c r="A4" s="96"/>
      <c r="B4" s="696" t="s">
        <v>685</v>
      </c>
      <c r="C4" s="96"/>
      <c r="D4" s="480" t="s">
        <v>41</v>
      </c>
      <c r="E4" s="96"/>
      <c r="F4" s="527" t="s">
        <v>382</v>
      </c>
      <c r="G4" s="96"/>
      <c r="H4" s="96"/>
      <c r="I4" s="96"/>
      <c r="J4" s="96"/>
      <c r="K4" s="96"/>
      <c r="L4" s="96"/>
      <c r="M4" s="96"/>
      <c r="N4" s="96"/>
    </row>
    <row r="5" spans="1:14" ht="29.5" customHeight="1" x14ac:dyDescent="0.25">
      <c r="A5" s="96"/>
      <c r="B5" s="697"/>
      <c r="C5" s="96"/>
      <c r="D5" s="118"/>
      <c r="E5" s="96"/>
      <c r="F5" s="528"/>
      <c r="G5" s="96"/>
      <c r="H5" s="96"/>
      <c r="I5" s="96"/>
      <c r="J5" s="96"/>
      <c r="K5" s="96"/>
      <c r="L5" s="96"/>
      <c r="M5" s="96"/>
      <c r="N5" s="96"/>
    </row>
    <row r="6" spans="1:14" ht="29.5" customHeight="1" x14ac:dyDescent="0.25">
      <c r="A6" s="96"/>
      <c r="B6" s="697"/>
      <c r="C6" s="96"/>
      <c r="D6" s="118"/>
      <c r="E6" s="96"/>
      <c r="F6" s="528"/>
      <c r="G6" s="96"/>
      <c r="H6" s="96"/>
      <c r="J6" s="96"/>
      <c r="K6" s="96"/>
      <c r="L6" s="96"/>
      <c r="M6" s="96"/>
      <c r="N6" s="96"/>
    </row>
    <row r="7" spans="1:14" ht="29.5" customHeight="1" x14ac:dyDescent="0.25">
      <c r="A7" s="96"/>
      <c r="B7" s="697"/>
      <c r="C7" s="96"/>
      <c r="D7" s="119"/>
      <c r="E7" s="96"/>
      <c r="F7" s="528"/>
      <c r="G7" s="96"/>
      <c r="H7" s="96"/>
      <c r="I7" s="96"/>
      <c r="J7" s="96"/>
      <c r="K7" s="96"/>
      <c r="L7" s="96"/>
      <c r="M7" s="96"/>
      <c r="N7" s="96"/>
    </row>
    <row r="8" spans="1:14" ht="8.5" customHeight="1" x14ac:dyDescent="0.25">
      <c r="A8" s="96"/>
      <c r="B8" s="697"/>
      <c r="C8" s="96"/>
      <c r="D8" s="96"/>
      <c r="E8" s="96"/>
      <c r="F8" s="528"/>
      <c r="G8" s="96"/>
      <c r="H8" s="96"/>
      <c r="I8" s="96"/>
      <c r="J8" s="96"/>
      <c r="K8" s="96"/>
      <c r="L8" s="96"/>
      <c r="M8" s="96"/>
      <c r="N8" s="96"/>
    </row>
    <row r="9" spans="1:14" ht="30.5" customHeight="1" x14ac:dyDescent="0.3">
      <c r="A9" s="96"/>
      <c r="B9" s="697"/>
      <c r="C9" s="96"/>
      <c r="D9" s="481" t="s">
        <v>42</v>
      </c>
      <c r="E9" s="96"/>
      <c r="F9" s="528"/>
      <c r="G9" s="96"/>
      <c r="H9" s="96"/>
      <c r="I9" s="96"/>
      <c r="J9" s="96"/>
      <c r="K9" s="96"/>
      <c r="L9" s="96"/>
      <c r="M9" s="96"/>
      <c r="N9" s="96"/>
    </row>
    <row r="10" spans="1:14" ht="30.5" customHeight="1" x14ac:dyDescent="0.25">
      <c r="A10" s="96"/>
      <c r="B10" s="697"/>
      <c r="C10" s="96"/>
      <c r="D10" s="116"/>
      <c r="E10" s="96"/>
      <c r="F10" s="528"/>
      <c r="G10" s="96"/>
      <c r="H10" s="96"/>
      <c r="I10" s="96"/>
      <c r="J10" s="96"/>
      <c r="K10" s="96"/>
      <c r="L10" s="96"/>
      <c r="M10" s="96"/>
      <c r="N10" s="96"/>
    </row>
    <row r="11" spans="1:14" ht="30.5" customHeight="1" x14ac:dyDescent="0.25">
      <c r="A11" s="96"/>
      <c r="B11" s="697"/>
      <c r="C11" s="96"/>
      <c r="D11" s="116"/>
      <c r="E11" s="96"/>
      <c r="F11" s="528"/>
      <c r="G11" s="96"/>
      <c r="H11" s="96"/>
      <c r="I11" s="96"/>
      <c r="J11" s="96"/>
      <c r="K11" s="96"/>
      <c r="L11" s="96"/>
      <c r="M11" s="96"/>
      <c r="N11" s="96"/>
    </row>
    <row r="12" spans="1:14" ht="30.5" customHeight="1" x14ac:dyDescent="0.25">
      <c r="A12" s="96"/>
      <c r="B12" s="697"/>
      <c r="C12" s="96"/>
      <c r="D12" s="117"/>
      <c r="E12" s="96"/>
      <c r="F12" s="528"/>
      <c r="G12" s="96"/>
      <c r="H12" s="96"/>
      <c r="I12" s="96"/>
      <c r="J12" s="96"/>
      <c r="K12" s="96"/>
      <c r="L12" s="96"/>
      <c r="M12" s="96"/>
      <c r="N12" s="96"/>
    </row>
    <row r="13" spans="1:14" x14ac:dyDescent="0.25">
      <c r="A13" s="96"/>
      <c r="B13" s="697"/>
      <c r="C13" s="96"/>
      <c r="D13" s="96"/>
      <c r="E13" s="96"/>
      <c r="F13" s="528"/>
      <c r="G13" s="96"/>
      <c r="H13" s="96"/>
      <c r="I13" s="96"/>
      <c r="J13" s="96"/>
      <c r="K13" s="96"/>
      <c r="L13" s="96"/>
      <c r="M13" s="96"/>
      <c r="N13" s="96"/>
    </row>
    <row r="14" spans="1:14" ht="29" customHeight="1" x14ac:dyDescent="0.3">
      <c r="A14" s="96"/>
      <c r="B14" s="697"/>
      <c r="C14" s="96"/>
      <c r="D14" s="482" t="s">
        <v>43</v>
      </c>
      <c r="E14" s="96"/>
      <c r="F14" s="528"/>
      <c r="G14" s="96"/>
      <c r="H14" s="96"/>
      <c r="I14" s="96"/>
      <c r="J14" s="96"/>
      <c r="K14" s="96"/>
      <c r="L14" s="96"/>
      <c r="M14" s="96"/>
      <c r="N14" s="96"/>
    </row>
    <row r="15" spans="1:14" ht="29" customHeight="1" x14ac:dyDescent="0.25">
      <c r="A15" s="96"/>
      <c r="B15" s="697"/>
      <c r="C15" s="96"/>
      <c r="D15" s="120"/>
      <c r="E15" s="96"/>
      <c r="F15" s="528"/>
      <c r="G15" s="96"/>
      <c r="H15" s="97"/>
      <c r="I15" s="96"/>
      <c r="J15" s="96"/>
      <c r="K15" s="96"/>
      <c r="L15" s="96"/>
      <c r="M15" s="96"/>
      <c r="N15" s="96"/>
    </row>
    <row r="16" spans="1:14" ht="29" customHeight="1" x14ac:dyDescent="0.25">
      <c r="A16" s="96"/>
      <c r="B16" s="697"/>
      <c r="C16" s="96"/>
      <c r="D16" s="120"/>
      <c r="E16" s="96"/>
      <c r="F16" s="528"/>
      <c r="G16" s="96"/>
      <c r="H16" s="97"/>
      <c r="I16" s="96"/>
      <c r="J16" s="96"/>
      <c r="K16" s="96"/>
      <c r="L16" s="96"/>
      <c r="M16" s="96"/>
      <c r="N16" s="96"/>
    </row>
    <row r="17" spans="1:14" ht="29" customHeight="1" x14ac:dyDescent="0.25">
      <c r="A17" s="96"/>
      <c r="B17" s="697"/>
      <c r="C17" s="96"/>
      <c r="D17" s="121"/>
      <c r="E17" s="96"/>
      <c r="F17" s="528"/>
      <c r="G17" s="96"/>
      <c r="H17" s="97"/>
      <c r="I17" s="96"/>
      <c r="J17" s="96"/>
      <c r="K17" s="96"/>
      <c r="L17" s="96"/>
      <c r="M17" s="96"/>
      <c r="N17" s="96"/>
    </row>
    <row r="18" spans="1:14" x14ac:dyDescent="0.25">
      <c r="A18" s="96"/>
      <c r="B18" s="697"/>
      <c r="C18" s="96"/>
      <c r="D18" s="96"/>
      <c r="E18" s="96"/>
      <c r="F18" s="528"/>
      <c r="G18" s="96"/>
      <c r="H18" s="96"/>
      <c r="I18" s="96"/>
      <c r="J18" s="96"/>
      <c r="K18" s="96"/>
      <c r="L18" s="96"/>
      <c r="M18" s="96"/>
      <c r="N18" s="96"/>
    </row>
    <row r="19" spans="1:14" ht="26" customHeight="1" x14ac:dyDescent="0.3">
      <c r="A19" s="96"/>
      <c r="B19" s="697"/>
      <c r="C19" s="96"/>
      <c r="D19" s="483" t="s">
        <v>44</v>
      </c>
      <c r="E19" s="96"/>
      <c r="F19" s="528"/>
      <c r="G19" s="96"/>
      <c r="H19" s="96"/>
      <c r="I19" s="96"/>
      <c r="J19" s="96"/>
      <c r="K19" s="96"/>
      <c r="L19" s="96"/>
      <c r="M19" s="96"/>
      <c r="N19" s="96"/>
    </row>
    <row r="20" spans="1:14" ht="26" customHeight="1" x14ac:dyDescent="0.25">
      <c r="A20" s="96"/>
      <c r="B20" s="697"/>
      <c r="C20" s="96"/>
      <c r="D20" s="122"/>
      <c r="E20" s="96"/>
      <c r="F20" s="528"/>
      <c r="G20" s="96"/>
      <c r="H20" s="96"/>
      <c r="I20" s="96"/>
      <c r="J20" s="96"/>
      <c r="K20" s="96"/>
      <c r="L20" s="96"/>
      <c r="M20" s="96"/>
      <c r="N20" s="96"/>
    </row>
    <row r="21" spans="1:14" ht="26" customHeight="1" x14ac:dyDescent="0.25">
      <c r="A21" s="96"/>
      <c r="B21" s="697"/>
      <c r="C21" s="96"/>
      <c r="D21" s="122"/>
      <c r="E21" s="96"/>
      <c r="F21" s="528"/>
      <c r="G21" s="96"/>
      <c r="H21" s="96"/>
      <c r="I21" s="96"/>
      <c r="J21" s="96"/>
      <c r="K21" s="96"/>
      <c r="L21" s="96"/>
      <c r="M21" s="96"/>
      <c r="N21" s="96"/>
    </row>
    <row r="22" spans="1:14" ht="26" customHeight="1" x14ac:dyDescent="0.25">
      <c r="A22" s="96"/>
      <c r="B22" s="697"/>
      <c r="C22" s="96"/>
      <c r="D22" s="123"/>
      <c r="E22" s="96"/>
      <c r="F22" s="528"/>
      <c r="G22" s="96"/>
      <c r="H22" s="96"/>
      <c r="I22" s="96"/>
      <c r="J22" s="96"/>
      <c r="K22" s="96"/>
      <c r="L22" s="96"/>
      <c r="M22" s="96"/>
      <c r="N22" s="96"/>
    </row>
    <row r="23" spans="1:14" x14ac:dyDescent="0.25">
      <c r="A23" s="96"/>
      <c r="B23" s="698"/>
      <c r="C23" s="96"/>
      <c r="D23" s="96"/>
      <c r="E23" s="96"/>
      <c r="F23" s="529"/>
      <c r="G23" s="96"/>
      <c r="H23" s="96"/>
      <c r="I23" s="96"/>
      <c r="J23" s="96"/>
      <c r="K23" s="96"/>
      <c r="L23" s="96"/>
      <c r="M23" s="96"/>
      <c r="N23" s="96"/>
    </row>
    <row r="24" spans="1:14" x14ac:dyDescent="0.25">
      <c r="A24" s="96"/>
      <c r="B24" s="96"/>
      <c r="C24" s="96"/>
      <c r="D24" s="96"/>
      <c r="E24" s="96"/>
      <c r="F24" s="96"/>
      <c r="G24" s="96"/>
      <c r="H24" s="96"/>
      <c r="I24" s="96"/>
      <c r="J24" s="96"/>
      <c r="K24" s="96"/>
      <c r="L24" s="96"/>
      <c r="M24" s="96"/>
      <c r="N24" s="96"/>
    </row>
    <row r="25" spans="1:14" x14ac:dyDescent="0.25">
      <c r="A25" s="96"/>
      <c r="B25" s="96"/>
      <c r="C25" s="96"/>
      <c r="D25" s="96"/>
      <c r="E25" s="96"/>
      <c r="F25" s="96"/>
      <c r="G25" s="96"/>
      <c r="H25" s="96"/>
      <c r="I25" s="96"/>
      <c r="J25" s="96"/>
      <c r="K25" s="96"/>
      <c r="L25" s="96"/>
      <c r="M25" s="96"/>
      <c r="N25" s="96"/>
    </row>
    <row r="26" spans="1:14" x14ac:dyDescent="0.25">
      <c r="A26" s="96"/>
      <c r="B26" s="96"/>
      <c r="C26" s="96"/>
      <c r="D26" s="96"/>
      <c r="E26" s="96"/>
      <c r="F26" s="96"/>
      <c r="G26" s="96"/>
      <c r="H26" s="96"/>
      <c r="I26" s="96"/>
      <c r="J26" s="96"/>
      <c r="K26" s="96"/>
      <c r="L26" s="96"/>
      <c r="M26" s="96"/>
      <c r="N26" s="96"/>
    </row>
    <row r="27" spans="1:14" x14ac:dyDescent="0.25">
      <c r="A27" s="96"/>
      <c r="B27" s="96"/>
      <c r="C27" s="96"/>
      <c r="D27" s="96"/>
      <c r="E27" s="96"/>
      <c r="F27" s="96"/>
      <c r="G27" s="96"/>
      <c r="H27" s="96"/>
      <c r="I27" s="96"/>
      <c r="J27" s="96"/>
      <c r="K27" s="96"/>
      <c r="L27" s="96"/>
      <c r="M27" s="96"/>
      <c r="N27" s="96"/>
    </row>
    <row r="28" spans="1:14" x14ac:dyDescent="0.25">
      <c r="A28" s="96"/>
      <c r="B28" s="96"/>
      <c r="C28" s="96"/>
      <c r="D28" s="96"/>
      <c r="E28" s="96"/>
      <c r="F28" s="96"/>
      <c r="G28" s="96"/>
      <c r="H28" s="96"/>
      <c r="I28" s="96"/>
      <c r="J28" s="96"/>
      <c r="K28" s="96"/>
      <c r="L28" s="96"/>
      <c r="M28" s="96"/>
      <c r="N28" s="96"/>
    </row>
    <row r="29" spans="1:14" x14ac:dyDescent="0.25">
      <c r="A29" s="96"/>
      <c r="B29" s="96"/>
      <c r="C29" s="96"/>
      <c r="D29" s="96"/>
      <c r="E29" s="96"/>
      <c r="F29" s="96"/>
      <c r="G29" s="96"/>
      <c r="H29" s="96"/>
      <c r="I29" s="96"/>
      <c r="J29" s="96"/>
      <c r="K29" s="96"/>
      <c r="L29" s="96"/>
      <c r="M29" s="96"/>
      <c r="N29" s="96"/>
    </row>
    <row r="30" spans="1:14" x14ac:dyDescent="0.25">
      <c r="A30" s="96"/>
      <c r="B30" s="96"/>
      <c r="C30" s="96"/>
      <c r="D30" s="96"/>
      <c r="E30" s="96"/>
      <c r="F30" s="96"/>
      <c r="G30" s="96"/>
      <c r="H30" s="96"/>
      <c r="I30" s="96"/>
      <c r="J30" s="96"/>
      <c r="K30" s="96"/>
      <c r="L30" s="96"/>
      <c r="M30" s="96"/>
      <c r="N30" s="96"/>
    </row>
    <row r="31" spans="1:14" x14ac:dyDescent="0.25">
      <c r="A31" s="96"/>
      <c r="B31" s="96"/>
      <c r="C31" s="96"/>
      <c r="D31" s="96"/>
      <c r="E31" s="96"/>
      <c r="F31" s="96"/>
      <c r="G31" s="96"/>
      <c r="H31" s="96"/>
      <c r="I31" s="96"/>
      <c r="J31" s="96"/>
      <c r="K31" s="96"/>
      <c r="L31" s="96"/>
      <c r="M31" s="96"/>
      <c r="N31" s="96"/>
    </row>
    <row r="32" spans="1:14" x14ac:dyDescent="0.25">
      <c r="A32" s="96"/>
      <c r="B32" s="96"/>
      <c r="C32" s="96"/>
      <c r="D32" s="96"/>
      <c r="E32" s="96"/>
      <c r="F32" s="96"/>
      <c r="G32" s="96"/>
      <c r="H32" s="96"/>
      <c r="I32" s="96"/>
      <c r="J32" s="96"/>
      <c r="K32" s="96"/>
      <c r="L32" s="96"/>
      <c r="M32" s="96"/>
      <c r="N32" s="96"/>
    </row>
    <row r="33" spans="1:14" x14ac:dyDescent="0.25">
      <c r="A33" s="96"/>
      <c r="B33" s="96"/>
      <c r="C33" s="96"/>
      <c r="D33" s="96"/>
      <c r="E33" s="96"/>
      <c r="F33" s="96"/>
      <c r="G33" s="96"/>
      <c r="H33" s="96"/>
      <c r="I33" s="96"/>
      <c r="J33" s="96"/>
      <c r="K33" s="96"/>
      <c r="L33" s="96"/>
      <c r="M33" s="96"/>
      <c r="N33" s="96"/>
    </row>
    <row r="34" spans="1:14" x14ac:dyDescent="0.25">
      <c r="A34" s="96"/>
      <c r="B34" s="96"/>
      <c r="C34" s="96"/>
      <c r="D34" s="96"/>
      <c r="E34" s="96"/>
      <c r="F34" s="96"/>
      <c r="G34" s="96"/>
      <c r="H34" s="96"/>
      <c r="I34" s="96"/>
      <c r="J34" s="96"/>
      <c r="K34" s="96"/>
      <c r="L34" s="96"/>
      <c r="M34" s="96"/>
      <c r="N34" s="96"/>
    </row>
    <row r="35" spans="1:14" x14ac:dyDescent="0.25">
      <c r="A35" s="96"/>
      <c r="B35" s="96"/>
      <c r="C35" s="96"/>
      <c r="D35" s="96"/>
      <c r="E35" s="96"/>
      <c r="F35" s="96"/>
      <c r="G35" s="96"/>
      <c r="H35" s="96"/>
      <c r="I35" s="96"/>
      <c r="J35" s="96"/>
      <c r="K35" s="96"/>
      <c r="L35" s="96"/>
      <c r="M35" s="96"/>
      <c r="N35" s="96"/>
    </row>
    <row r="36" spans="1:14" x14ac:dyDescent="0.25">
      <c r="A36" s="96"/>
      <c r="B36" s="96"/>
      <c r="C36" s="96"/>
      <c r="D36" s="96"/>
      <c r="E36" s="96"/>
      <c r="F36" s="96"/>
      <c r="G36" s="96"/>
      <c r="H36" s="96"/>
      <c r="I36" s="96"/>
      <c r="J36" s="96"/>
      <c r="K36" s="96"/>
      <c r="L36" s="96"/>
      <c r="M36" s="96"/>
      <c r="N36" s="96"/>
    </row>
    <row r="37" spans="1:14" x14ac:dyDescent="0.25">
      <c r="A37" s="96"/>
      <c r="B37" s="96"/>
      <c r="C37" s="96"/>
      <c r="D37" s="96"/>
      <c r="E37" s="96"/>
      <c r="F37" s="96"/>
      <c r="G37" s="96"/>
      <c r="H37" s="96"/>
      <c r="I37" s="96"/>
      <c r="J37" s="96"/>
      <c r="K37" s="96"/>
      <c r="L37" s="96"/>
      <c r="M37" s="96"/>
      <c r="N37" s="96"/>
    </row>
  </sheetData>
  <mergeCells count="2">
    <mergeCell ref="B4:B23"/>
    <mergeCell ref="F4:F23"/>
  </mergeCells>
  <printOptions horizontalCentered="1" verticalCentered="1"/>
  <pageMargins left="0.51181102362204722" right="0.5118110236220472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746B7-5CDB-4B01-AD62-1E2D42B5545A}">
  <dimension ref="B2:B275"/>
  <sheetViews>
    <sheetView tabSelected="1" workbookViewId="0">
      <selection activeCell="D5" sqref="D5"/>
    </sheetView>
  </sheetViews>
  <sheetFormatPr baseColWidth="10" defaultRowHeight="12.5" x14ac:dyDescent="0.25"/>
  <cols>
    <col min="2" max="2" width="95.08984375" style="100" customWidth="1"/>
  </cols>
  <sheetData>
    <row r="2" spans="2:2" ht="17.5" x14ac:dyDescent="0.25">
      <c r="B2" s="524" t="s">
        <v>502</v>
      </c>
    </row>
    <row r="4" spans="2:2" ht="51" x14ac:dyDescent="0.25">
      <c r="B4" s="100" t="s">
        <v>503</v>
      </c>
    </row>
    <row r="5" spans="2:2" x14ac:dyDescent="0.25">
      <c r="B5" s="511"/>
    </row>
    <row r="6" spans="2:2" ht="13" x14ac:dyDescent="0.25">
      <c r="B6" s="525" t="s">
        <v>504</v>
      </c>
    </row>
    <row r="7" spans="2:2" x14ac:dyDescent="0.25">
      <c r="B7" s="511" t="s">
        <v>505</v>
      </c>
    </row>
    <row r="8" spans="2:2" x14ac:dyDescent="0.25">
      <c r="B8" s="511"/>
    </row>
    <row r="9" spans="2:2" x14ac:dyDescent="0.25">
      <c r="B9" s="511" t="s">
        <v>506</v>
      </c>
    </row>
    <row r="10" spans="2:2" x14ac:dyDescent="0.25">
      <c r="B10" s="511"/>
    </row>
    <row r="11" spans="2:2" x14ac:dyDescent="0.25">
      <c r="B11" s="511" t="s">
        <v>507</v>
      </c>
    </row>
    <row r="12" spans="2:2" x14ac:dyDescent="0.25">
      <c r="B12" s="511"/>
    </row>
    <row r="13" spans="2:2" x14ac:dyDescent="0.25">
      <c r="B13" s="511" t="s">
        <v>508</v>
      </c>
    </row>
    <row r="14" spans="2:2" x14ac:dyDescent="0.25">
      <c r="B14" s="511"/>
    </row>
    <row r="15" spans="2:2" x14ac:dyDescent="0.25">
      <c r="B15" s="511" t="s">
        <v>509</v>
      </c>
    </row>
    <row r="16" spans="2:2" x14ac:dyDescent="0.25">
      <c r="B16" s="511"/>
    </row>
    <row r="17" spans="2:2" x14ac:dyDescent="0.25">
      <c r="B17" s="511" t="s">
        <v>510</v>
      </c>
    </row>
    <row r="19" spans="2:2" ht="13" x14ac:dyDescent="0.3">
      <c r="B19" s="526" t="s">
        <v>511</v>
      </c>
    </row>
    <row r="20" spans="2:2" x14ac:dyDescent="0.25">
      <c r="B20" s="511"/>
    </row>
    <row r="21" spans="2:2" ht="13" x14ac:dyDescent="0.25">
      <c r="B21" s="525" t="s">
        <v>512</v>
      </c>
    </row>
    <row r="22" spans="2:2" x14ac:dyDescent="0.25">
      <c r="B22" s="511"/>
    </row>
    <row r="23" spans="2:2" ht="13" x14ac:dyDescent="0.25">
      <c r="B23" s="525" t="s">
        <v>513</v>
      </c>
    </row>
    <row r="24" spans="2:2" x14ac:dyDescent="0.25">
      <c r="B24" s="511"/>
    </row>
    <row r="25" spans="2:2" ht="13" x14ac:dyDescent="0.25">
      <c r="B25" s="525" t="s">
        <v>514</v>
      </c>
    </row>
    <row r="27" spans="2:2" ht="17.5" x14ac:dyDescent="0.25">
      <c r="B27" s="524" t="s">
        <v>515</v>
      </c>
    </row>
    <row r="29" spans="2:2" ht="38" x14ac:dyDescent="0.25">
      <c r="B29" s="100" t="s">
        <v>516</v>
      </c>
    </row>
    <row r="30" spans="2:2" x14ac:dyDescent="0.25">
      <c r="B30" s="511"/>
    </row>
    <row r="31" spans="2:2" ht="13" x14ac:dyDescent="0.25">
      <c r="B31" s="525" t="s">
        <v>504</v>
      </c>
    </row>
    <row r="32" spans="2:2" x14ac:dyDescent="0.25">
      <c r="B32" s="511" t="s">
        <v>517</v>
      </c>
    </row>
    <row r="33" spans="2:2" x14ac:dyDescent="0.25">
      <c r="B33" s="511"/>
    </row>
    <row r="34" spans="2:2" x14ac:dyDescent="0.25">
      <c r="B34" s="511" t="s">
        <v>518</v>
      </c>
    </row>
    <row r="35" spans="2:2" x14ac:dyDescent="0.25">
      <c r="B35" s="511"/>
    </row>
    <row r="36" spans="2:2" x14ac:dyDescent="0.25">
      <c r="B36" s="511" t="s">
        <v>519</v>
      </c>
    </row>
    <row r="37" spans="2:2" x14ac:dyDescent="0.25">
      <c r="B37" s="511"/>
    </row>
    <row r="38" spans="2:2" x14ac:dyDescent="0.25">
      <c r="B38" s="511" t="s">
        <v>520</v>
      </c>
    </row>
    <row r="40" spans="2:2" ht="13" x14ac:dyDescent="0.3">
      <c r="B40" s="526" t="s">
        <v>511</v>
      </c>
    </row>
    <row r="41" spans="2:2" x14ac:dyDescent="0.25">
      <c r="B41" s="511"/>
    </row>
    <row r="42" spans="2:2" ht="13" x14ac:dyDescent="0.25">
      <c r="B42" s="525" t="s">
        <v>521</v>
      </c>
    </row>
    <row r="43" spans="2:2" x14ac:dyDescent="0.25">
      <c r="B43" s="511"/>
    </row>
    <row r="44" spans="2:2" ht="13" x14ac:dyDescent="0.25">
      <c r="B44" s="525" t="s">
        <v>522</v>
      </c>
    </row>
    <row r="45" spans="2:2" x14ac:dyDescent="0.25">
      <c r="B45" s="511"/>
    </row>
    <row r="46" spans="2:2" ht="13" x14ac:dyDescent="0.25">
      <c r="B46" s="525" t="s">
        <v>523</v>
      </c>
    </row>
    <row r="47" spans="2:2" x14ac:dyDescent="0.25">
      <c r="B47" s="511"/>
    </row>
    <row r="48" spans="2:2" ht="13" x14ac:dyDescent="0.25">
      <c r="B48" s="525" t="s">
        <v>520</v>
      </c>
    </row>
    <row r="50" spans="2:2" ht="17.5" x14ac:dyDescent="0.25">
      <c r="B50" s="524" t="s">
        <v>524</v>
      </c>
    </row>
    <row r="52" spans="2:2" ht="51" x14ac:dyDescent="0.25">
      <c r="B52" s="100" t="s">
        <v>525</v>
      </c>
    </row>
    <row r="53" spans="2:2" x14ac:dyDescent="0.25">
      <c r="B53" s="511"/>
    </row>
    <row r="54" spans="2:2" ht="13" x14ac:dyDescent="0.25">
      <c r="B54" s="525" t="s">
        <v>504</v>
      </c>
    </row>
    <row r="55" spans="2:2" x14ac:dyDescent="0.25">
      <c r="B55" s="511" t="s">
        <v>526</v>
      </c>
    </row>
    <row r="56" spans="2:2" x14ac:dyDescent="0.25">
      <c r="B56" s="511"/>
    </row>
    <row r="57" spans="2:2" x14ac:dyDescent="0.25">
      <c r="B57" s="511" t="s">
        <v>527</v>
      </c>
    </row>
    <row r="58" spans="2:2" x14ac:dyDescent="0.25">
      <c r="B58" s="511"/>
    </row>
    <row r="59" spans="2:2" x14ac:dyDescent="0.25">
      <c r="B59" s="511" t="s">
        <v>528</v>
      </c>
    </row>
    <row r="60" spans="2:2" x14ac:dyDescent="0.25">
      <c r="B60" s="511"/>
    </row>
    <row r="61" spans="2:2" x14ac:dyDescent="0.25">
      <c r="B61" s="511" t="s">
        <v>529</v>
      </c>
    </row>
    <row r="62" spans="2:2" x14ac:dyDescent="0.25">
      <c r="B62" s="511"/>
    </row>
    <row r="63" spans="2:2" x14ac:dyDescent="0.25">
      <c r="B63" s="511" t="s">
        <v>530</v>
      </c>
    </row>
    <row r="65" spans="2:2" ht="13" x14ac:dyDescent="0.3">
      <c r="B65" s="526" t="s">
        <v>511</v>
      </c>
    </row>
    <row r="66" spans="2:2" x14ac:dyDescent="0.25">
      <c r="B66" s="511"/>
    </row>
    <row r="67" spans="2:2" ht="13" x14ac:dyDescent="0.25">
      <c r="B67" s="525" t="s">
        <v>526</v>
      </c>
    </row>
    <row r="68" spans="2:2" x14ac:dyDescent="0.25">
      <c r="B68" s="511"/>
    </row>
    <row r="69" spans="2:2" ht="13" x14ac:dyDescent="0.25">
      <c r="B69" s="525" t="s">
        <v>527</v>
      </c>
    </row>
    <row r="70" spans="2:2" x14ac:dyDescent="0.25">
      <c r="B70" s="511"/>
    </row>
    <row r="71" spans="2:2" ht="13" x14ac:dyDescent="0.25">
      <c r="B71" s="525" t="s">
        <v>531</v>
      </c>
    </row>
    <row r="72" spans="2:2" x14ac:dyDescent="0.25">
      <c r="B72" s="511"/>
    </row>
    <row r="73" spans="2:2" ht="13" x14ac:dyDescent="0.25">
      <c r="B73" s="525" t="s">
        <v>532</v>
      </c>
    </row>
    <row r="75" spans="2:2" ht="17.5" x14ac:dyDescent="0.25">
      <c r="B75" s="524" t="s">
        <v>533</v>
      </c>
    </row>
    <row r="77" spans="2:2" ht="38.5" x14ac:dyDescent="0.25">
      <c r="B77" s="100" t="s">
        <v>534</v>
      </c>
    </row>
    <row r="78" spans="2:2" x14ac:dyDescent="0.25">
      <c r="B78" s="511"/>
    </row>
    <row r="79" spans="2:2" ht="13" x14ac:dyDescent="0.25">
      <c r="B79" s="525" t="s">
        <v>504</v>
      </c>
    </row>
    <row r="80" spans="2:2" x14ac:dyDescent="0.25">
      <c r="B80" s="511" t="s">
        <v>535</v>
      </c>
    </row>
    <row r="81" spans="2:2" x14ac:dyDescent="0.25">
      <c r="B81" s="511"/>
    </row>
    <row r="82" spans="2:2" x14ac:dyDescent="0.25">
      <c r="B82" s="511" t="s">
        <v>536</v>
      </c>
    </row>
    <row r="83" spans="2:2" x14ac:dyDescent="0.25">
      <c r="B83" s="511"/>
    </row>
    <row r="84" spans="2:2" x14ac:dyDescent="0.25">
      <c r="B84" s="511" t="s">
        <v>537</v>
      </c>
    </row>
    <row r="85" spans="2:2" x14ac:dyDescent="0.25">
      <c r="B85" s="511"/>
    </row>
    <row r="86" spans="2:2" x14ac:dyDescent="0.25">
      <c r="B86" s="511" t="s">
        <v>538</v>
      </c>
    </row>
    <row r="87" spans="2:2" x14ac:dyDescent="0.25">
      <c r="B87" s="511"/>
    </row>
    <row r="88" spans="2:2" x14ac:dyDescent="0.25">
      <c r="B88" s="511" t="s">
        <v>539</v>
      </c>
    </row>
    <row r="90" spans="2:2" ht="13" x14ac:dyDescent="0.3">
      <c r="B90" s="526" t="s">
        <v>511</v>
      </c>
    </row>
    <row r="91" spans="2:2" x14ac:dyDescent="0.25">
      <c r="B91" s="511"/>
    </row>
    <row r="92" spans="2:2" ht="13" x14ac:dyDescent="0.25">
      <c r="B92" s="525" t="s">
        <v>536</v>
      </c>
    </row>
    <row r="93" spans="2:2" x14ac:dyDescent="0.25">
      <c r="B93" s="511"/>
    </row>
    <row r="94" spans="2:2" ht="13" x14ac:dyDescent="0.25">
      <c r="B94" s="525" t="s">
        <v>540</v>
      </c>
    </row>
    <row r="95" spans="2:2" x14ac:dyDescent="0.25">
      <c r="B95" s="511"/>
    </row>
    <row r="96" spans="2:2" ht="13" x14ac:dyDescent="0.25">
      <c r="B96" s="525" t="s">
        <v>538</v>
      </c>
    </row>
    <row r="97" spans="2:2" x14ac:dyDescent="0.25">
      <c r="B97" s="511"/>
    </row>
    <row r="98" spans="2:2" ht="13" x14ac:dyDescent="0.25">
      <c r="B98" s="525" t="s">
        <v>541</v>
      </c>
    </row>
    <row r="100" spans="2:2" ht="76.5" x14ac:dyDescent="0.25">
      <c r="B100" s="100" t="s">
        <v>581</v>
      </c>
    </row>
    <row r="102" spans="2:2" ht="17.5" x14ac:dyDescent="0.25">
      <c r="B102" s="524" t="s">
        <v>582</v>
      </c>
    </row>
    <row r="104" spans="2:2" ht="38" x14ac:dyDescent="0.25">
      <c r="B104" s="100" t="s">
        <v>583</v>
      </c>
    </row>
    <row r="105" spans="2:2" x14ac:dyDescent="0.25">
      <c r="B105" s="511"/>
    </row>
    <row r="106" spans="2:2" ht="13" x14ac:dyDescent="0.25">
      <c r="B106" s="525" t="s">
        <v>584</v>
      </c>
    </row>
    <row r="107" spans="2:2" x14ac:dyDescent="0.25">
      <c r="B107" s="511"/>
    </row>
    <row r="108" spans="2:2" ht="13" x14ac:dyDescent="0.25">
      <c r="B108" s="525" t="s">
        <v>585</v>
      </c>
    </row>
    <row r="109" spans="2:2" x14ac:dyDescent="0.25">
      <c r="B109" s="511" t="s">
        <v>586</v>
      </c>
    </row>
    <row r="110" spans="2:2" x14ac:dyDescent="0.25">
      <c r="B110" s="511"/>
    </row>
    <row r="111" spans="2:2" x14ac:dyDescent="0.25">
      <c r="B111" s="511" t="s">
        <v>587</v>
      </c>
    </row>
    <row r="112" spans="2:2" x14ac:dyDescent="0.25">
      <c r="B112" s="511"/>
    </row>
    <row r="113" spans="2:2" x14ac:dyDescent="0.25">
      <c r="B113" s="511" t="s">
        <v>588</v>
      </c>
    </row>
    <row r="114" spans="2:2" x14ac:dyDescent="0.25">
      <c r="B114" s="511"/>
    </row>
    <row r="115" spans="2:2" x14ac:dyDescent="0.25">
      <c r="B115" s="511" t="s">
        <v>589</v>
      </c>
    </row>
    <row r="116" spans="2:2" x14ac:dyDescent="0.25">
      <c r="B116" s="511"/>
    </row>
    <row r="117" spans="2:2" x14ac:dyDescent="0.25">
      <c r="B117" s="511" t="s">
        <v>590</v>
      </c>
    </row>
    <row r="119" spans="2:2" ht="25" x14ac:dyDescent="0.25">
      <c r="B119" s="100" t="s">
        <v>591</v>
      </c>
    </row>
    <row r="121" spans="2:2" ht="17.5" x14ac:dyDescent="0.25">
      <c r="B121" s="524" t="s">
        <v>592</v>
      </c>
    </row>
    <row r="123" spans="2:2" ht="38" x14ac:dyDescent="0.25">
      <c r="B123" s="100" t="s">
        <v>593</v>
      </c>
    </row>
    <row r="124" spans="2:2" x14ac:dyDescent="0.25">
      <c r="B124" s="511"/>
    </row>
    <row r="125" spans="2:2" ht="25.5" x14ac:dyDescent="0.25">
      <c r="B125" s="525" t="s">
        <v>594</v>
      </c>
    </row>
    <row r="126" spans="2:2" x14ac:dyDescent="0.25">
      <c r="B126" s="511"/>
    </row>
    <row r="127" spans="2:2" ht="13" x14ac:dyDescent="0.25">
      <c r="B127" s="525" t="s">
        <v>585</v>
      </c>
    </row>
    <row r="128" spans="2:2" x14ac:dyDescent="0.25">
      <c r="B128" s="511" t="s">
        <v>595</v>
      </c>
    </row>
    <row r="129" spans="2:2" x14ac:dyDescent="0.25">
      <c r="B129" s="511"/>
    </row>
    <row r="130" spans="2:2" x14ac:dyDescent="0.25">
      <c r="B130" s="511" t="s">
        <v>596</v>
      </c>
    </row>
    <row r="131" spans="2:2" x14ac:dyDescent="0.25">
      <c r="B131" s="511"/>
    </row>
    <row r="132" spans="2:2" x14ac:dyDescent="0.25">
      <c r="B132" s="511" t="s">
        <v>597</v>
      </c>
    </row>
    <row r="133" spans="2:2" x14ac:dyDescent="0.25">
      <c r="B133" s="511"/>
    </row>
    <row r="134" spans="2:2" x14ac:dyDescent="0.25">
      <c r="B134" s="511" t="s">
        <v>598</v>
      </c>
    </row>
    <row r="135" spans="2:2" x14ac:dyDescent="0.25">
      <c r="B135" s="511"/>
    </row>
    <row r="136" spans="2:2" x14ac:dyDescent="0.25">
      <c r="B136" s="511" t="s">
        <v>599</v>
      </c>
    </row>
    <row r="138" spans="2:2" ht="25.5" x14ac:dyDescent="0.25">
      <c r="B138" s="100" t="s">
        <v>600</v>
      </c>
    </row>
    <row r="140" spans="2:2" ht="17.5" x14ac:dyDescent="0.25">
      <c r="B140" s="524" t="s">
        <v>601</v>
      </c>
    </row>
    <row r="142" spans="2:2" ht="39" x14ac:dyDescent="0.3">
      <c r="B142" s="100" t="s">
        <v>602</v>
      </c>
    </row>
    <row r="143" spans="2:2" x14ac:dyDescent="0.25">
      <c r="B143" s="511"/>
    </row>
    <row r="144" spans="2:2" ht="25.5" x14ac:dyDescent="0.25">
      <c r="B144" s="525" t="s">
        <v>603</v>
      </c>
    </row>
    <row r="145" spans="2:2" x14ac:dyDescent="0.25">
      <c r="B145" s="511"/>
    </row>
    <row r="146" spans="2:2" ht="13" x14ac:dyDescent="0.25">
      <c r="B146" s="525" t="s">
        <v>585</v>
      </c>
    </row>
    <row r="147" spans="2:2" x14ac:dyDescent="0.25">
      <c r="B147" s="511" t="s">
        <v>604</v>
      </c>
    </row>
    <row r="148" spans="2:2" x14ac:dyDescent="0.25">
      <c r="B148" s="511"/>
    </row>
    <row r="149" spans="2:2" x14ac:dyDescent="0.25">
      <c r="B149" s="511" t="s">
        <v>605</v>
      </c>
    </row>
    <row r="150" spans="2:2" x14ac:dyDescent="0.25">
      <c r="B150" s="511"/>
    </row>
    <row r="151" spans="2:2" x14ac:dyDescent="0.25">
      <c r="B151" s="511" t="s">
        <v>606</v>
      </c>
    </row>
    <row r="152" spans="2:2" x14ac:dyDescent="0.25">
      <c r="B152" s="511"/>
    </row>
    <row r="153" spans="2:2" x14ac:dyDescent="0.25">
      <c r="B153" s="511" t="s">
        <v>607</v>
      </c>
    </row>
    <row r="154" spans="2:2" x14ac:dyDescent="0.25">
      <c r="B154" s="511"/>
    </row>
    <row r="155" spans="2:2" x14ac:dyDescent="0.25">
      <c r="B155" s="511" t="s">
        <v>608</v>
      </c>
    </row>
    <row r="157" spans="2:2" ht="13" x14ac:dyDescent="0.3">
      <c r="B157" s="100" t="s">
        <v>609</v>
      </c>
    </row>
    <row r="159" spans="2:2" ht="17.5" x14ac:dyDescent="0.25">
      <c r="B159" s="524" t="s">
        <v>610</v>
      </c>
    </row>
    <row r="161" spans="2:2" ht="38" x14ac:dyDescent="0.25">
      <c r="B161" s="100" t="s">
        <v>611</v>
      </c>
    </row>
    <row r="162" spans="2:2" x14ac:dyDescent="0.25">
      <c r="B162" s="511"/>
    </row>
    <row r="163" spans="2:2" ht="13" x14ac:dyDescent="0.25">
      <c r="B163" s="525" t="s">
        <v>612</v>
      </c>
    </row>
    <row r="164" spans="2:2" x14ac:dyDescent="0.25">
      <c r="B164" s="511"/>
    </row>
    <row r="165" spans="2:2" ht="13" x14ac:dyDescent="0.25">
      <c r="B165" s="525" t="s">
        <v>585</v>
      </c>
    </row>
    <row r="166" spans="2:2" x14ac:dyDescent="0.25">
      <c r="B166" s="511" t="s">
        <v>613</v>
      </c>
    </row>
    <row r="167" spans="2:2" x14ac:dyDescent="0.25">
      <c r="B167" s="511"/>
    </row>
    <row r="168" spans="2:2" x14ac:dyDescent="0.25">
      <c r="B168" s="511" t="s">
        <v>614</v>
      </c>
    </row>
    <row r="169" spans="2:2" x14ac:dyDescent="0.25">
      <c r="B169" s="511"/>
    </row>
    <row r="170" spans="2:2" x14ac:dyDescent="0.25">
      <c r="B170" s="511" t="s">
        <v>615</v>
      </c>
    </row>
    <row r="171" spans="2:2" x14ac:dyDescent="0.25">
      <c r="B171" s="511"/>
    </row>
    <row r="172" spans="2:2" x14ac:dyDescent="0.25">
      <c r="B172" s="511" t="s">
        <v>616</v>
      </c>
    </row>
    <row r="173" spans="2:2" x14ac:dyDescent="0.25">
      <c r="B173" s="511"/>
    </row>
    <row r="174" spans="2:2" x14ac:dyDescent="0.25">
      <c r="B174" s="511" t="s">
        <v>617</v>
      </c>
    </row>
    <row r="176" spans="2:2" ht="25.5" x14ac:dyDescent="0.25">
      <c r="B176" s="100" t="s">
        <v>618</v>
      </c>
    </row>
    <row r="178" spans="2:2" ht="17.5" x14ac:dyDescent="0.25">
      <c r="B178" s="524" t="s">
        <v>619</v>
      </c>
    </row>
    <row r="180" spans="2:2" ht="50.5" x14ac:dyDescent="0.25">
      <c r="B180" s="100" t="s">
        <v>620</v>
      </c>
    </row>
    <row r="181" spans="2:2" x14ac:dyDescent="0.25">
      <c r="B181" s="511"/>
    </row>
    <row r="182" spans="2:2" ht="13" x14ac:dyDescent="0.25">
      <c r="B182" s="525" t="s">
        <v>621</v>
      </c>
    </row>
    <row r="183" spans="2:2" x14ac:dyDescent="0.25">
      <c r="B183" s="511"/>
    </row>
    <row r="184" spans="2:2" ht="13" x14ac:dyDescent="0.25">
      <c r="B184" s="525" t="s">
        <v>585</v>
      </c>
    </row>
    <row r="185" spans="2:2" x14ac:dyDescent="0.25">
      <c r="B185" s="511" t="s">
        <v>622</v>
      </c>
    </row>
    <row r="186" spans="2:2" x14ac:dyDescent="0.25">
      <c r="B186" s="511"/>
    </row>
    <row r="187" spans="2:2" x14ac:dyDescent="0.25">
      <c r="B187" s="511" t="s">
        <v>623</v>
      </c>
    </row>
    <row r="188" spans="2:2" x14ac:dyDescent="0.25">
      <c r="B188" s="511"/>
    </row>
    <row r="189" spans="2:2" x14ac:dyDescent="0.25">
      <c r="B189" s="511" t="s">
        <v>624</v>
      </c>
    </row>
    <row r="190" spans="2:2" x14ac:dyDescent="0.25">
      <c r="B190" s="511"/>
    </row>
    <row r="191" spans="2:2" x14ac:dyDescent="0.25">
      <c r="B191" s="511" t="s">
        <v>625</v>
      </c>
    </row>
    <row r="192" spans="2:2" x14ac:dyDescent="0.25">
      <c r="B192" s="511"/>
    </row>
    <row r="193" spans="2:2" x14ac:dyDescent="0.25">
      <c r="B193" s="511" t="s">
        <v>626</v>
      </c>
    </row>
    <row r="195" spans="2:2" ht="25.5" x14ac:dyDescent="0.25">
      <c r="B195" s="100" t="s">
        <v>627</v>
      </c>
    </row>
    <row r="199" spans="2:2" ht="17.5" x14ac:dyDescent="0.25">
      <c r="B199" s="524" t="s">
        <v>551</v>
      </c>
    </row>
    <row r="201" spans="2:2" ht="77.5" x14ac:dyDescent="0.25">
      <c r="B201" s="100" t="s">
        <v>628</v>
      </c>
    </row>
    <row r="203" spans="2:2" ht="26" x14ac:dyDescent="0.3">
      <c r="B203" s="100" t="s">
        <v>629</v>
      </c>
    </row>
    <row r="204" spans="2:2" ht="17.5" x14ac:dyDescent="0.25">
      <c r="B204" s="524" t="s">
        <v>542</v>
      </c>
    </row>
    <row r="205" spans="2:2" x14ac:dyDescent="0.25">
      <c r="B205" s="511"/>
    </row>
    <row r="206" spans="2:2" ht="13" x14ac:dyDescent="0.25">
      <c r="B206" s="525" t="s">
        <v>543</v>
      </c>
    </row>
    <row r="207" spans="2:2" x14ac:dyDescent="0.25">
      <c r="B207" s="511" t="s">
        <v>544</v>
      </c>
    </row>
    <row r="208" spans="2:2" ht="13" x14ac:dyDescent="0.25">
      <c r="B208" s="525" t="s">
        <v>545</v>
      </c>
    </row>
    <row r="209" spans="2:2" ht="25" x14ac:dyDescent="0.25">
      <c r="B209" s="511" t="s">
        <v>546</v>
      </c>
    </row>
    <row r="210" spans="2:2" ht="13" x14ac:dyDescent="0.25">
      <c r="B210" s="525" t="s">
        <v>547</v>
      </c>
    </row>
    <row r="211" spans="2:2" x14ac:dyDescent="0.25">
      <c r="B211" s="511" t="s">
        <v>548</v>
      </c>
    </row>
    <row r="212" spans="2:2" ht="13" x14ac:dyDescent="0.25">
      <c r="B212" s="525" t="s">
        <v>549</v>
      </c>
    </row>
    <row r="213" spans="2:2" x14ac:dyDescent="0.25">
      <c r="B213" s="511" t="s">
        <v>550</v>
      </c>
    </row>
    <row r="217" spans="2:2" ht="17.5" x14ac:dyDescent="0.25">
      <c r="B217" s="524" t="s">
        <v>551</v>
      </c>
    </row>
    <row r="219" spans="2:2" ht="51" x14ac:dyDescent="0.25">
      <c r="B219" s="100" t="s">
        <v>552</v>
      </c>
    </row>
    <row r="222" spans="2:2" ht="50.5" x14ac:dyDescent="0.25">
      <c r="B222" s="100" t="s">
        <v>553</v>
      </c>
    </row>
    <row r="224" spans="2:2" ht="17.5" x14ac:dyDescent="0.25">
      <c r="B224" s="524" t="s">
        <v>554</v>
      </c>
    </row>
    <row r="225" spans="2:2" ht="37.5" x14ac:dyDescent="0.25">
      <c r="B225" s="100" t="s">
        <v>555</v>
      </c>
    </row>
    <row r="226" spans="2:2" x14ac:dyDescent="0.25">
      <c r="B226" s="511"/>
    </row>
    <row r="227" spans="2:2" ht="25.5" x14ac:dyDescent="0.25">
      <c r="B227" s="525" t="s">
        <v>556</v>
      </c>
    </row>
    <row r="229" spans="2:2" ht="17.5" x14ac:dyDescent="0.25">
      <c r="B229" s="524" t="s">
        <v>557</v>
      </c>
    </row>
    <row r="231" spans="2:2" ht="37.5" x14ac:dyDescent="0.25">
      <c r="B231" s="100" t="s">
        <v>558</v>
      </c>
    </row>
    <row r="232" spans="2:2" x14ac:dyDescent="0.25">
      <c r="B232" s="511"/>
    </row>
    <row r="233" spans="2:2" ht="25.5" x14ac:dyDescent="0.25">
      <c r="B233" s="525" t="s">
        <v>559</v>
      </c>
    </row>
    <row r="235" spans="2:2" ht="17.5" x14ac:dyDescent="0.25">
      <c r="B235" s="524" t="s">
        <v>560</v>
      </c>
    </row>
    <row r="237" spans="2:2" ht="25" x14ac:dyDescent="0.25">
      <c r="B237" s="100" t="s">
        <v>561</v>
      </c>
    </row>
    <row r="238" spans="2:2" x14ac:dyDescent="0.25">
      <c r="B238" s="511"/>
    </row>
    <row r="239" spans="2:2" ht="25.5" x14ac:dyDescent="0.25">
      <c r="B239" s="525" t="s">
        <v>562</v>
      </c>
    </row>
    <row r="241" spans="2:2" ht="17.5" x14ac:dyDescent="0.25">
      <c r="B241" s="524" t="s">
        <v>563</v>
      </c>
    </row>
    <row r="243" spans="2:2" ht="25" x14ac:dyDescent="0.25">
      <c r="B243" s="100" t="s">
        <v>564</v>
      </c>
    </row>
    <row r="244" spans="2:2" x14ac:dyDescent="0.25">
      <c r="B244" s="511"/>
    </row>
    <row r="245" spans="2:2" ht="25.5" x14ac:dyDescent="0.25">
      <c r="B245" s="525" t="s">
        <v>565</v>
      </c>
    </row>
    <row r="247" spans="2:2" ht="17.5" x14ac:dyDescent="0.25">
      <c r="B247" s="524" t="s">
        <v>566</v>
      </c>
    </row>
    <row r="249" spans="2:2" ht="37.5" x14ac:dyDescent="0.25">
      <c r="B249" s="100" t="s">
        <v>567</v>
      </c>
    </row>
    <row r="250" spans="2:2" x14ac:dyDescent="0.25">
      <c r="B250" s="511"/>
    </row>
    <row r="251" spans="2:2" ht="25.5" x14ac:dyDescent="0.25">
      <c r="B251" s="525" t="s">
        <v>568</v>
      </c>
    </row>
    <row r="253" spans="2:2" ht="17.5" x14ac:dyDescent="0.25">
      <c r="B253" s="524" t="s">
        <v>569</v>
      </c>
    </row>
    <row r="255" spans="2:2" ht="37.5" x14ac:dyDescent="0.25">
      <c r="B255" s="100" t="s">
        <v>570</v>
      </c>
    </row>
    <row r="256" spans="2:2" x14ac:dyDescent="0.25">
      <c r="B256" s="511"/>
    </row>
    <row r="257" spans="2:2" ht="25.5" x14ac:dyDescent="0.25">
      <c r="B257" s="525" t="s">
        <v>571</v>
      </c>
    </row>
    <row r="259" spans="2:2" ht="17.5" x14ac:dyDescent="0.25">
      <c r="B259" s="524" t="s">
        <v>572</v>
      </c>
    </row>
    <row r="261" spans="2:2" ht="25" x14ac:dyDescent="0.25">
      <c r="B261" s="100" t="s">
        <v>573</v>
      </c>
    </row>
    <row r="262" spans="2:2" x14ac:dyDescent="0.25">
      <c r="B262" s="511"/>
    </row>
    <row r="263" spans="2:2" ht="25.5" x14ac:dyDescent="0.25">
      <c r="B263" s="525" t="s">
        <v>574</v>
      </c>
    </row>
    <row r="265" spans="2:2" ht="17.5" x14ac:dyDescent="0.25">
      <c r="B265" s="524" t="s">
        <v>575</v>
      </c>
    </row>
    <row r="267" spans="2:2" ht="25" x14ac:dyDescent="0.25">
      <c r="B267" s="100" t="s">
        <v>576</v>
      </c>
    </row>
    <row r="268" spans="2:2" x14ac:dyDescent="0.25">
      <c r="B268" s="511"/>
    </row>
    <row r="269" spans="2:2" ht="25.5" x14ac:dyDescent="0.25">
      <c r="B269" s="525" t="s">
        <v>577</v>
      </c>
    </row>
    <row r="271" spans="2:2" ht="17.5" x14ac:dyDescent="0.25">
      <c r="B271" s="524" t="s">
        <v>578</v>
      </c>
    </row>
    <row r="273" spans="2:2" ht="37.5" x14ac:dyDescent="0.25">
      <c r="B273" s="100" t="s">
        <v>579</v>
      </c>
    </row>
    <row r="274" spans="2:2" x14ac:dyDescent="0.25">
      <c r="B274" s="511"/>
    </row>
    <row r="275" spans="2:2" ht="25.5" x14ac:dyDescent="0.25">
      <c r="B275" s="525" t="s">
        <v>580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3025C-B1F2-41B2-8632-AFCA5B7A5F58}">
  <dimension ref="B2:B111"/>
  <sheetViews>
    <sheetView workbookViewId="0">
      <selection activeCell="C39" sqref="C39"/>
    </sheetView>
  </sheetViews>
  <sheetFormatPr baseColWidth="10" defaultRowHeight="12.5" x14ac:dyDescent="0.25"/>
  <cols>
    <col min="1" max="1" width="2.7265625" customWidth="1"/>
    <col min="2" max="2" width="87.453125" style="100" customWidth="1"/>
  </cols>
  <sheetData>
    <row r="2" spans="2:2" ht="63.5" x14ac:dyDescent="0.25">
      <c r="B2" s="100" t="s">
        <v>630</v>
      </c>
    </row>
    <row r="4" spans="2:2" ht="17.5" x14ac:dyDescent="0.25">
      <c r="B4" s="524" t="s">
        <v>631</v>
      </c>
    </row>
    <row r="5" spans="2:2" x14ac:dyDescent="0.25">
      <c r="B5" s="511"/>
    </row>
    <row r="6" spans="2:2" ht="13" x14ac:dyDescent="0.25">
      <c r="B6" s="525" t="s">
        <v>632</v>
      </c>
    </row>
    <row r="7" spans="2:2" ht="25" x14ac:dyDescent="0.25">
      <c r="B7" s="511" t="s">
        <v>633</v>
      </c>
    </row>
    <row r="8" spans="2:2" x14ac:dyDescent="0.25">
      <c r="B8" s="511"/>
    </row>
    <row r="9" spans="2:2" ht="13" x14ac:dyDescent="0.25">
      <c r="B9" s="525" t="s">
        <v>634</v>
      </c>
    </row>
    <row r="10" spans="2:2" x14ac:dyDescent="0.25">
      <c r="B10" s="511" t="s">
        <v>635</v>
      </c>
    </row>
    <row r="11" spans="2:2" x14ac:dyDescent="0.25">
      <c r="B11" s="511"/>
    </row>
    <row r="12" spans="2:2" x14ac:dyDescent="0.25">
      <c r="B12" s="511" t="s">
        <v>636</v>
      </c>
    </row>
    <row r="13" spans="2:2" x14ac:dyDescent="0.25">
      <c r="B13" s="511"/>
    </row>
    <row r="14" spans="2:2" ht="13" x14ac:dyDescent="0.25">
      <c r="B14" s="525" t="s">
        <v>637</v>
      </c>
    </row>
    <row r="15" spans="2:2" x14ac:dyDescent="0.25">
      <c r="B15" s="511" t="s">
        <v>638</v>
      </c>
    </row>
    <row r="16" spans="2:2" x14ac:dyDescent="0.25">
      <c r="B16" s="511"/>
    </row>
    <row r="17" spans="2:2" ht="25" x14ac:dyDescent="0.25">
      <c r="B17" s="511" t="s">
        <v>639</v>
      </c>
    </row>
    <row r="18" spans="2:2" x14ac:dyDescent="0.25">
      <c r="B18" s="511"/>
    </row>
    <row r="19" spans="2:2" ht="13" x14ac:dyDescent="0.25">
      <c r="B19" s="525" t="s">
        <v>640</v>
      </c>
    </row>
    <row r="20" spans="2:2" ht="25" x14ac:dyDescent="0.25">
      <c r="B20" s="511" t="s">
        <v>641</v>
      </c>
    </row>
    <row r="21" spans="2:2" x14ac:dyDescent="0.25">
      <c r="B21" s="511"/>
    </row>
    <row r="22" spans="2:2" x14ac:dyDescent="0.25">
      <c r="B22" s="511" t="s">
        <v>642</v>
      </c>
    </row>
    <row r="23" spans="2:2" x14ac:dyDescent="0.25">
      <c r="B23" s="511"/>
    </row>
    <row r="24" spans="2:2" ht="13" x14ac:dyDescent="0.25">
      <c r="B24" s="525" t="s">
        <v>643</v>
      </c>
    </row>
    <row r="25" spans="2:2" ht="25" x14ac:dyDescent="0.25">
      <c r="B25" s="511" t="s">
        <v>644</v>
      </c>
    </row>
    <row r="26" spans="2:2" x14ac:dyDescent="0.25">
      <c r="B26" s="511"/>
    </row>
    <row r="27" spans="2:2" x14ac:dyDescent="0.25">
      <c r="B27" s="511" t="s">
        <v>645</v>
      </c>
    </row>
    <row r="28" spans="2:2" x14ac:dyDescent="0.25">
      <c r="B28" s="511"/>
    </row>
    <row r="29" spans="2:2" ht="13" x14ac:dyDescent="0.25">
      <c r="B29" s="525" t="s">
        <v>646</v>
      </c>
    </row>
    <row r="30" spans="2:2" ht="25" x14ac:dyDescent="0.25">
      <c r="B30" s="511" t="s">
        <v>647</v>
      </c>
    </row>
    <row r="31" spans="2:2" x14ac:dyDescent="0.25">
      <c r="B31" s="511"/>
    </row>
    <row r="32" spans="2:2" x14ac:dyDescent="0.25">
      <c r="B32" s="511" t="s">
        <v>648</v>
      </c>
    </row>
    <row r="33" spans="2:2" x14ac:dyDescent="0.25">
      <c r="B33" s="511"/>
    </row>
    <row r="34" spans="2:2" ht="13" x14ac:dyDescent="0.25">
      <c r="B34" s="525" t="s">
        <v>649</v>
      </c>
    </row>
    <row r="35" spans="2:2" ht="25" x14ac:dyDescent="0.25">
      <c r="B35" s="511" t="s">
        <v>650</v>
      </c>
    </row>
    <row r="36" spans="2:2" x14ac:dyDescent="0.25">
      <c r="B36" s="511"/>
    </row>
    <row r="37" spans="2:2" x14ac:dyDescent="0.25">
      <c r="B37" s="511" t="s">
        <v>651</v>
      </c>
    </row>
    <row r="38" spans="2:2" x14ac:dyDescent="0.25">
      <c r="B38" s="511"/>
    </row>
    <row r="39" spans="2:2" ht="13" x14ac:dyDescent="0.25">
      <c r="B39" s="525" t="s">
        <v>652</v>
      </c>
    </row>
    <row r="40" spans="2:2" x14ac:dyDescent="0.25">
      <c r="B40" s="511"/>
    </row>
    <row r="41" spans="2:2" x14ac:dyDescent="0.25">
      <c r="B41" s="511"/>
    </row>
    <row r="42" spans="2:2" x14ac:dyDescent="0.25">
      <c r="B42" s="511"/>
    </row>
    <row r="43" spans="2:2" ht="25" x14ac:dyDescent="0.25">
      <c r="B43" s="511" t="s">
        <v>653</v>
      </c>
    </row>
    <row r="44" spans="2:2" x14ac:dyDescent="0.25">
      <c r="B44" s="511"/>
    </row>
    <row r="45" spans="2:2" x14ac:dyDescent="0.25">
      <c r="B45" s="511" t="s">
        <v>654</v>
      </c>
    </row>
    <row r="46" spans="2:2" x14ac:dyDescent="0.25">
      <c r="B46" s="511"/>
    </row>
    <row r="47" spans="2:2" ht="13" x14ac:dyDescent="0.25">
      <c r="B47" s="525" t="s">
        <v>655</v>
      </c>
    </row>
    <row r="48" spans="2:2" x14ac:dyDescent="0.25">
      <c r="B48" s="511"/>
    </row>
    <row r="49" spans="2:2" x14ac:dyDescent="0.25">
      <c r="B49" s="511"/>
    </row>
    <row r="50" spans="2:2" x14ac:dyDescent="0.25">
      <c r="B50" s="511"/>
    </row>
    <row r="51" spans="2:2" x14ac:dyDescent="0.25">
      <c r="B51" s="511" t="s">
        <v>656</v>
      </c>
    </row>
    <row r="52" spans="2:2" x14ac:dyDescent="0.25">
      <c r="B52" s="511"/>
    </row>
    <row r="53" spans="2:2" ht="25" x14ac:dyDescent="0.25">
      <c r="B53" s="511" t="s">
        <v>657</v>
      </c>
    </row>
    <row r="54" spans="2:2" x14ac:dyDescent="0.25">
      <c r="B54" s="511"/>
    </row>
    <row r="55" spans="2:2" ht="13" x14ac:dyDescent="0.25">
      <c r="B55" s="525" t="s">
        <v>658</v>
      </c>
    </row>
    <row r="56" spans="2:2" x14ac:dyDescent="0.25">
      <c r="B56" s="511"/>
    </row>
    <row r="57" spans="2:2" x14ac:dyDescent="0.25">
      <c r="B57" s="511"/>
    </row>
    <row r="58" spans="2:2" x14ac:dyDescent="0.25">
      <c r="B58" s="511"/>
    </row>
    <row r="59" spans="2:2" ht="25" x14ac:dyDescent="0.25">
      <c r="B59" s="511" t="s">
        <v>659</v>
      </c>
    </row>
    <row r="60" spans="2:2" x14ac:dyDescent="0.25">
      <c r="B60" s="511"/>
    </row>
    <row r="61" spans="2:2" ht="25" x14ac:dyDescent="0.25">
      <c r="B61" s="511" t="s">
        <v>660</v>
      </c>
    </row>
    <row r="62" spans="2:2" x14ac:dyDescent="0.25">
      <c r="B62" s="511"/>
    </row>
    <row r="63" spans="2:2" ht="13" x14ac:dyDescent="0.25">
      <c r="B63" s="525" t="s">
        <v>661</v>
      </c>
    </row>
    <row r="64" spans="2:2" x14ac:dyDescent="0.25">
      <c r="B64" s="511"/>
    </row>
    <row r="65" spans="2:2" x14ac:dyDescent="0.25">
      <c r="B65" s="511"/>
    </row>
    <row r="66" spans="2:2" x14ac:dyDescent="0.25">
      <c r="B66" s="511"/>
    </row>
    <row r="67" spans="2:2" ht="25" x14ac:dyDescent="0.25">
      <c r="B67" s="511" t="s">
        <v>662</v>
      </c>
    </row>
    <row r="68" spans="2:2" x14ac:dyDescent="0.25">
      <c r="B68" s="511"/>
    </row>
    <row r="69" spans="2:2" x14ac:dyDescent="0.25">
      <c r="B69" s="511" t="s">
        <v>663</v>
      </c>
    </row>
    <row r="71" spans="2:2" ht="17.5" x14ac:dyDescent="0.25">
      <c r="B71" s="524" t="s">
        <v>664</v>
      </c>
    </row>
    <row r="72" spans="2:2" x14ac:dyDescent="0.25">
      <c r="B72" s="511"/>
    </row>
    <row r="73" spans="2:2" ht="13" x14ac:dyDescent="0.25">
      <c r="B73" s="525" t="s">
        <v>665</v>
      </c>
    </row>
    <row r="74" spans="2:2" x14ac:dyDescent="0.25">
      <c r="B74" s="511"/>
    </row>
    <row r="75" spans="2:2" ht="25.5" x14ac:dyDescent="0.25">
      <c r="B75" s="525" t="s">
        <v>666</v>
      </c>
    </row>
    <row r="76" spans="2:2" x14ac:dyDescent="0.25">
      <c r="B76" s="511"/>
    </row>
    <row r="77" spans="2:2" ht="25.5" x14ac:dyDescent="0.25">
      <c r="B77" s="525" t="s">
        <v>667</v>
      </c>
    </row>
    <row r="78" spans="2:2" x14ac:dyDescent="0.25">
      <c r="B78" s="511"/>
    </row>
    <row r="79" spans="2:2" ht="25.5" x14ac:dyDescent="0.25">
      <c r="B79" s="525" t="s">
        <v>668</v>
      </c>
    </row>
    <row r="80" spans="2:2" x14ac:dyDescent="0.25">
      <c r="B80" s="511"/>
    </row>
    <row r="81" spans="2:2" ht="25.5" x14ac:dyDescent="0.25">
      <c r="B81" s="525" t="s">
        <v>669</v>
      </c>
    </row>
    <row r="83" spans="2:2" ht="17.5" x14ac:dyDescent="0.25">
      <c r="B83" s="524" t="s">
        <v>670</v>
      </c>
    </row>
    <row r="85" spans="2:2" ht="13" x14ac:dyDescent="0.3">
      <c r="B85" s="100" t="s">
        <v>671</v>
      </c>
    </row>
    <row r="86" spans="2:2" x14ac:dyDescent="0.25">
      <c r="B86" s="511"/>
    </row>
    <row r="87" spans="2:2" ht="25.5" x14ac:dyDescent="0.25">
      <c r="B87" s="525" t="s">
        <v>672</v>
      </c>
    </row>
    <row r="88" spans="2:2" x14ac:dyDescent="0.25">
      <c r="B88" s="511"/>
    </row>
    <row r="89" spans="2:2" ht="13" x14ac:dyDescent="0.25">
      <c r="B89" s="525" t="s">
        <v>673</v>
      </c>
    </row>
    <row r="90" spans="2:2" x14ac:dyDescent="0.25">
      <c r="B90" s="511"/>
    </row>
    <row r="91" spans="2:2" ht="25.5" x14ac:dyDescent="0.25">
      <c r="B91" s="525" t="s">
        <v>674</v>
      </c>
    </row>
    <row r="92" spans="2:2" x14ac:dyDescent="0.25">
      <c r="B92" s="511"/>
    </row>
    <row r="93" spans="2:2" ht="13" x14ac:dyDescent="0.25">
      <c r="B93" s="525" t="s">
        <v>675</v>
      </c>
    </row>
    <row r="94" spans="2:2" x14ac:dyDescent="0.25">
      <c r="B94" s="511"/>
    </row>
    <row r="95" spans="2:2" ht="13" x14ac:dyDescent="0.25">
      <c r="B95" s="525" t="s">
        <v>676</v>
      </c>
    </row>
    <row r="96" spans="2:2" x14ac:dyDescent="0.25">
      <c r="B96" s="511"/>
    </row>
    <row r="97" spans="2:2" ht="25.5" x14ac:dyDescent="0.25">
      <c r="B97" s="525" t="s">
        <v>677</v>
      </c>
    </row>
    <row r="98" spans="2:2" x14ac:dyDescent="0.25">
      <c r="B98" s="511"/>
    </row>
    <row r="99" spans="2:2" ht="13" x14ac:dyDescent="0.25">
      <c r="B99" s="525" t="s">
        <v>678</v>
      </c>
    </row>
    <row r="100" spans="2:2" x14ac:dyDescent="0.25">
      <c r="B100" s="511"/>
    </row>
    <row r="101" spans="2:2" ht="25.5" x14ac:dyDescent="0.25">
      <c r="B101" s="525" t="s">
        <v>679</v>
      </c>
    </row>
    <row r="102" spans="2:2" x14ac:dyDescent="0.25">
      <c r="B102" s="511"/>
    </row>
    <row r="103" spans="2:2" ht="25.5" x14ac:dyDescent="0.25">
      <c r="B103" s="525" t="s">
        <v>680</v>
      </c>
    </row>
    <row r="104" spans="2:2" x14ac:dyDescent="0.25">
      <c r="B104" s="511"/>
    </row>
    <row r="105" spans="2:2" ht="25.5" x14ac:dyDescent="0.25">
      <c r="B105" s="525" t="s">
        <v>681</v>
      </c>
    </row>
    <row r="106" spans="2:2" x14ac:dyDescent="0.25">
      <c r="B106" s="511"/>
    </row>
    <row r="107" spans="2:2" ht="25.5" x14ac:dyDescent="0.25">
      <c r="B107" s="525" t="s">
        <v>682</v>
      </c>
    </row>
    <row r="109" spans="2:2" ht="17.5" x14ac:dyDescent="0.25">
      <c r="B109" s="524" t="s">
        <v>551</v>
      </c>
    </row>
    <row r="111" spans="2:2" ht="63" x14ac:dyDescent="0.25">
      <c r="B111" s="100" t="s">
        <v>683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383C2-6949-41E9-849A-FD31106E0923}">
  <sheetPr>
    <pageSetUpPr fitToPage="1"/>
  </sheetPr>
  <dimension ref="B2:I34"/>
  <sheetViews>
    <sheetView zoomScale="70" zoomScaleNormal="70" workbookViewId="0">
      <selection activeCell="I2" sqref="I2"/>
    </sheetView>
  </sheetViews>
  <sheetFormatPr baseColWidth="10" defaultRowHeight="12.5" x14ac:dyDescent="0.25"/>
  <cols>
    <col min="1" max="1" width="3.81640625" customWidth="1"/>
    <col min="2" max="2" width="44.6328125" style="100" customWidth="1"/>
    <col min="3" max="3" width="2" customWidth="1"/>
    <col min="4" max="4" width="21.453125" customWidth="1"/>
    <col min="5" max="5" width="16.1796875" customWidth="1"/>
    <col min="6" max="6" width="15.453125" customWidth="1"/>
    <col min="7" max="7" width="18.453125" customWidth="1"/>
    <col min="8" max="8" width="15.81640625" customWidth="1"/>
    <col min="9" max="9" width="13.1796875" customWidth="1"/>
    <col min="10" max="10" width="18.36328125" customWidth="1"/>
    <col min="11" max="11" width="13.1796875" customWidth="1"/>
    <col min="12" max="12" width="15.453125" customWidth="1"/>
    <col min="13" max="13" width="12.6328125" customWidth="1"/>
    <col min="14" max="14" width="16" customWidth="1"/>
    <col min="15" max="15" width="15.1796875" customWidth="1"/>
  </cols>
  <sheetData>
    <row r="2" spans="2:9" ht="17.5" x14ac:dyDescent="0.25">
      <c r="B2" s="101" t="s">
        <v>45</v>
      </c>
      <c r="D2" s="115"/>
      <c r="E2" s="115"/>
      <c r="F2" s="115"/>
      <c r="G2" s="115"/>
      <c r="H2" s="115"/>
      <c r="I2" s="115"/>
    </row>
    <row r="3" spans="2:9" ht="5" customHeight="1" x14ac:dyDescent="0.25">
      <c r="B3" s="102"/>
      <c r="D3" s="115"/>
      <c r="E3" s="115"/>
      <c r="F3" s="115"/>
      <c r="G3" s="115"/>
      <c r="H3" s="115"/>
      <c r="I3" s="115"/>
    </row>
    <row r="4" spans="2:9" ht="25.5" x14ac:dyDescent="0.3">
      <c r="B4" s="103" t="s">
        <v>46</v>
      </c>
      <c r="D4" s="476" t="s">
        <v>360</v>
      </c>
      <c r="E4" s="477" t="s">
        <v>361</v>
      </c>
      <c r="F4" s="478"/>
      <c r="G4" s="478"/>
      <c r="H4" s="479"/>
      <c r="I4" s="115"/>
    </row>
    <row r="5" spans="2:9" ht="13" x14ac:dyDescent="0.3">
      <c r="B5" s="103" t="s">
        <v>47</v>
      </c>
      <c r="D5" s="476" t="s">
        <v>330</v>
      </c>
      <c r="E5" s="465" t="s">
        <v>362</v>
      </c>
      <c r="F5" s="115"/>
      <c r="G5" s="115"/>
      <c r="H5" s="115"/>
      <c r="I5" s="115"/>
    </row>
    <row r="6" spans="2:9" ht="13" x14ac:dyDescent="0.25">
      <c r="B6" s="103" t="s">
        <v>48</v>
      </c>
      <c r="D6" s="115"/>
      <c r="E6" s="115"/>
      <c r="F6" s="115"/>
      <c r="G6" s="115"/>
      <c r="H6" s="115"/>
      <c r="I6" s="115"/>
    </row>
    <row r="7" spans="2:9" ht="13" x14ac:dyDescent="0.25">
      <c r="B7" s="103" t="s">
        <v>49</v>
      </c>
      <c r="D7" s="115"/>
      <c r="E7" s="115"/>
      <c r="F7" s="115"/>
      <c r="G7" s="115"/>
      <c r="H7" s="115"/>
      <c r="I7" s="115"/>
    </row>
    <row r="9" spans="2:9" ht="35" x14ac:dyDescent="0.25">
      <c r="B9" s="104" t="s">
        <v>50</v>
      </c>
      <c r="D9" s="530"/>
      <c r="E9" s="531"/>
      <c r="F9" s="543" t="s">
        <v>337</v>
      </c>
      <c r="G9" s="544"/>
      <c r="H9" s="544"/>
      <c r="I9" s="545"/>
    </row>
    <row r="10" spans="2:9" ht="4" customHeight="1" x14ac:dyDescent="0.25">
      <c r="B10" s="105"/>
      <c r="D10" s="469"/>
      <c r="E10" s="470"/>
      <c r="F10" s="546"/>
      <c r="G10" s="547"/>
      <c r="H10" s="547"/>
      <c r="I10" s="548"/>
    </row>
    <row r="11" spans="2:9" ht="25.5" x14ac:dyDescent="0.25">
      <c r="B11" s="106" t="s">
        <v>51</v>
      </c>
      <c r="D11" s="532" t="s">
        <v>331</v>
      </c>
      <c r="E11" s="533"/>
      <c r="F11" s="546"/>
      <c r="G11" s="547"/>
      <c r="H11" s="547"/>
      <c r="I11" s="548"/>
    </row>
    <row r="12" spans="2:9" x14ac:dyDescent="0.25">
      <c r="B12" s="107" t="s">
        <v>52</v>
      </c>
      <c r="D12" s="532" t="s">
        <v>332</v>
      </c>
      <c r="E12" s="533"/>
      <c r="F12" s="546"/>
      <c r="G12" s="547"/>
      <c r="H12" s="547"/>
      <c r="I12" s="548"/>
    </row>
    <row r="13" spans="2:9" x14ac:dyDescent="0.25">
      <c r="B13" s="107" t="s">
        <v>53</v>
      </c>
      <c r="D13" s="532" t="s">
        <v>333</v>
      </c>
      <c r="E13" s="533"/>
      <c r="F13" s="546"/>
      <c r="G13" s="547"/>
      <c r="H13" s="547"/>
      <c r="I13" s="548"/>
    </row>
    <row r="14" spans="2:9" x14ac:dyDescent="0.25">
      <c r="B14" s="107" t="s">
        <v>54</v>
      </c>
      <c r="D14" s="532" t="s">
        <v>336</v>
      </c>
      <c r="E14" s="533"/>
      <c r="F14" s="546"/>
      <c r="G14" s="547"/>
      <c r="H14" s="547"/>
      <c r="I14" s="548"/>
    </row>
    <row r="15" spans="2:9" x14ac:dyDescent="0.25">
      <c r="B15" s="107" t="s">
        <v>55</v>
      </c>
      <c r="D15" s="532" t="s">
        <v>334</v>
      </c>
      <c r="E15" s="533"/>
      <c r="F15" s="546"/>
      <c r="G15" s="547"/>
      <c r="H15" s="547"/>
      <c r="I15" s="548"/>
    </row>
    <row r="16" spans="2:9" x14ac:dyDescent="0.25">
      <c r="B16" s="107" t="s">
        <v>56</v>
      </c>
      <c r="D16" s="552" t="s">
        <v>335</v>
      </c>
      <c r="E16" s="553"/>
      <c r="F16" s="549"/>
      <c r="G16" s="550"/>
      <c r="H16" s="550"/>
      <c r="I16" s="551"/>
    </row>
    <row r="18" spans="2:9" ht="35" x14ac:dyDescent="0.25">
      <c r="B18" s="108" t="s">
        <v>57</v>
      </c>
      <c r="D18" s="471"/>
      <c r="E18" s="466"/>
      <c r="F18" s="534" t="s">
        <v>359</v>
      </c>
      <c r="G18" s="535"/>
      <c r="H18" s="536"/>
      <c r="I18" s="466"/>
    </row>
    <row r="19" spans="2:9" ht="6.5" customHeight="1" x14ac:dyDescent="0.25">
      <c r="B19" s="109"/>
      <c r="D19" s="472"/>
      <c r="E19" s="467"/>
      <c r="F19" s="537"/>
      <c r="G19" s="538"/>
      <c r="H19" s="539"/>
      <c r="I19" s="467"/>
    </row>
    <row r="20" spans="2:9" ht="26" x14ac:dyDescent="0.25">
      <c r="B20" s="110" t="s">
        <v>58</v>
      </c>
      <c r="D20" s="474" t="s">
        <v>68</v>
      </c>
      <c r="E20" s="467"/>
      <c r="F20" s="537"/>
      <c r="G20" s="538"/>
      <c r="H20" s="539"/>
      <c r="I20" s="467"/>
    </row>
    <row r="21" spans="2:9" x14ac:dyDescent="0.25">
      <c r="B21" s="111" t="s">
        <v>59</v>
      </c>
      <c r="D21" s="474" t="s">
        <v>69</v>
      </c>
      <c r="E21" s="467"/>
      <c r="F21" s="537"/>
      <c r="G21" s="538"/>
      <c r="H21" s="539"/>
      <c r="I21" s="467"/>
    </row>
    <row r="22" spans="2:9" x14ac:dyDescent="0.25">
      <c r="B22" s="111" t="s">
        <v>60</v>
      </c>
      <c r="D22" s="474" t="s">
        <v>70</v>
      </c>
      <c r="E22" s="467"/>
      <c r="F22" s="537"/>
      <c r="G22" s="538"/>
      <c r="H22" s="539"/>
      <c r="I22" s="467"/>
    </row>
    <row r="23" spans="2:9" x14ac:dyDescent="0.25">
      <c r="B23" s="111" t="s">
        <v>61</v>
      </c>
      <c r="D23" s="474" t="s">
        <v>327</v>
      </c>
      <c r="E23" s="467"/>
      <c r="F23" s="537"/>
      <c r="G23" s="538"/>
      <c r="H23" s="539"/>
      <c r="I23" s="467"/>
    </row>
    <row r="24" spans="2:9" x14ac:dyDescent="0.25">
      <c r="B24" s="111" t="s">
        <v>62</v>
      </c>
      <c r="D24" s="474" t="s">
        <v>328</v>
      </c>
      <c r="E24" s="467"/>
      <c r="F24" s="537"/>
      <c r="G24" s="538"/>
      <c r="H24" s="539"/>
      <c r="I24" s="467"/>
    </row>
    <row r="25" spans="2:9" x14ac:dyDescent="0.25">
      <c r="B25" s="111" t="s">
        <v>63</v>
      </c>
      <c r="D25" s="475" t="s">
        <v>329</v>
      </c>
      <c r="E25" s="468"/>
      <c r="F25" s="540"/>
      <c r="G25" s="541"/>
      <c r="H25" s="542"/>
      <c r="I25" s="468"/>
    </row>
    <row r="27" spans="2:9" ht="35" x14ac:dyDescent="0.25">
      <c r="B27" s="112" t="s">
        <v>64</v>
      </c>
      <c r="D27" s="473"/>
      <c r="E27" s="473"/>
      <c r="F27" s="473" t="s">
        <v>358</v>
      </c>
      <c r="G27" s="473"/>
      <c r="H27" s="473"/>
      <c r="I27" s="473"/>
    </row>
    <row r="28" spans="2:9" ht="17.5" x14ac:dyDescent="0.25">
      <c r="B28" s="112"/>
      <c r="D28" s="473" t="s">
        <v>338</v>
      </c>
      <c r="E28" s="473" t="s">
        <v>341</v>
      </c>
      <c r="F28" s="473" t="s">
        <v>354</v>
      </c>
      <c r="G28" s="473"/>
      <c r="H28" s="473"/>
      <c r="I28" s="473"/>
    </row>
    <row r="29" spans="2:9" ht="17.5" x14ac:dyDescent="0.25">
      <c r="B29" s="112"/>
      <c r="D29" s="473" t="s">
        <v>339</v>
      </c>
      <c r="E29" s="473" t="s">
        <v>342</v>
      </c>
      <c r="F29" s="473" t="s">
        <v>355</v>
      </c>
      <c r="G29" s="473"/>
      <c r="H29" s="473"/>
      <c r="I29" s="473"/>
    </row>
    <row r="30" spans="2:9" x14ac:dyDescent="0.25">
      <c r="B30" s="113"/>
      <c r="D30" s="473" t="s">
        <v>340</v>
      </c>
      <c r="E30" s="473" t="s">
        <v>343</v>
      </c>
      <c r="F30" s="473" t="s">
        <v>356</v>
      </c>
      <c r="G30" s="473"/>
      <c r="H30" s="473"/>
      <c r="I30" s="473"/>
    </row>
    <row r="31" spans="2:9" ht="13" x14ac:dyDescent="0.25">
      <c r="B31" s="114" t="s">
        <v>65</v>
      </c>
      <c r="D31" s="473" t="s">
        <v>345</v>
      </c>
      <c r="E31" s="473" t="s">
        <v>344</v>
      </c>
      <c r="F31" s="473" t="s">
        <v>357</v>
      </c>
      <c r="G31" s="473"/>
      <c r="H31" s="473"/>
      <c r="I31" s="473"/>
    </row>
    <row r="32" spans="2:9" ht="13" x14ac:dyDescent="0.25">
      <c r="B32" s="114" t="s">
        <v>66</v>
      </c>
      <c r="D32" s="473" t="s">
        <v>352</v>
      </c>
      <c r="E32" s="473" t="s">
        <v>346</v>
      </c>
      <c r="F32" s="473"/>
      <c r="G32" s="473"/>
      <c r="H32" s="473"/>
      <c r="I32" s="473"/>
    </row>
    <row r="33" spans="2:9" ht="13" x14ac:dyDescent="0.25">
      <c r="B33" s="114" t="s">
        <v>67</v>
      </c>
      <c r="D33" s="473" t="s">
        <v>351</v>
      </c>
      <c r="E33" s="473" t="s">
        <v>347</v>
      </c>
      <c r="F33" s="473" t="s">
        <v>349</v>
      </c>
      <c r="G33" s="473"/>
      <c r="H33" s="473"/>
      <c r="I33" s="473"/>
    </row>
    <row r="34" spans="2:9" ht="13" x14ac:dyDescent="0.25">
      <c r="B34" s="114" t="s">
        <v>363</v>
      </c>
      <c r="D34" s="473" t="s">
        <v>353</v>
      </c>
      <c r="E34" s="473" t="s">
        <v>348</v>
      </c>
      <c r="F34" s="473" t="s">
        <v>350</v>
      </c>
      <c r="G34" s="473"/>
      <c r="H34" s="473"/>
      <c r="I34" s="473"/>
    </row>
  </sheetData>
  <mergeCells count="9">
    <mergeCell ref="D9:E9"/>
    <mergeCell ref="D11:E11"/>
    <mergeCell ref="F18:H25"/>
    <mergeCell ref="F9:I16"/>
    <mergeCell ref="D12:E12"/>
    <mergeCell ref="D13:E13"/>
    <mergeCell ref="D14:E14"/>
    <mergeCell ref="D15:E15"/>
    <mergeCell ref="D16:E16"/>
  </mergeCells>
  <pageMargins left="0.7" right="0.7" top="0.75" bottom="0.75" header="0.3" footer="0.3"/>
  <pageSetup paperSize="9" scale="7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009F6-BD38-3B46-8E78-31FAC67B5722}">
  <sheetPr>
    <pageSetUpPr fitToPage="1"/>
  </sheetPr>
  <dimension ref="A1:AK52"/>
  <sheetViews>
    <sheetView topLeftCell="A16" zoomScale="30" zoomScaleNormal="30" workbookViewId="0">
      <selection activeCell="V22" sqref="V22"/>
    </sheetView>
  </sheetViews>
  <sheetFormatPr baseColWidth="10" defaultRowHeight="12.5" x14ac:dyDescent="0.25"/>
  <cols>
    <col min="1" max="1" width="3.81640625" customWidth="1"/>
    <col min="2" max="2" width="51.453125" style="100" customWidth="1"/>
    <col min="3" max="3" width="5.1796875" style="100" customWidth="1"/>
    <col min="4" max="4" width="6.6328125" customWidth="1"/>
    <col min="5" max="5" width="3.81640625" customWidth="1"/>
    <col min="6" max="6" width="18.36328125" customWidth="1"/>
    <col min="7" max="7" width="4.81640625" customWidth="1"/>
    <col min="8" max="8" width="16.1796875" customWidth="1"/>
    <col min="9" max="9" width="13.36328125" customWidth="1"/>
    <col min="10" max="10" width="13.6328125" customWidth="1"/>
    <col min="11" max="11" width="3.6328125" customWidth="1"/>
    <col min="12" max="15" width="15.453125" customWidth="1"/>
    <col min="16" max="16" width="15.81640625" customWidth="1"/>
    <col min="17" max="17" width="7.36328125" customWidth="1"/>
    <col min="18" max="18" width="13.1796875" customWidth="1"/>
    <col min="19" max="19" width="17.36328125" customWidth="1"/>
    <col min="20" max="20" width="14.6328125" customWidth="1"/>
    <col min="21" max="21" width="4.81640625" customWidth="1"/>
    <col min="22" max="22" width="18.453125" customWidth="1"/>
    <col min="23" max="23" width="3.6328125" customWidth="1"/>
    <col min="24" max="24" width="18.453125" customWidth="1"/>
    <col min="25" max="25" width="4.36328125" customWidth="1"/>
    <col min="26" max="26" width="15.81640625" customWidth="1"/>
    <col min="27" max="27" width="4.36328125" customWidth="1"/>
    <col min="28" max="28" width="17" customWidth="1"/>
    <col min="29" max="29" width="4.36328125" customWidth="1"/>
    <col min="30" max="30" width="15.81640625" customWidth="1"/>
    <col min="31" max="31" width="3" customWidth="1"/>
    <col min="32" max="32" width="17.6328125" customWidth="1"/>
    <col min="33" max="33" width="3.6328125" customWidth="1"/>
    <col min="34" max="34" width="14.453125" customWidth="1"/>
    <col min="35" max="35" width="3.453125" customWidth="1"/>
    <col min="36" max="36" width="18.36328125" customWidth="1"/>
    <col min="37" max="37" width="13.1796875" customWidth="1"/>
    <col min="38" max="38" width="15.453125" customWidth="1"/>
    <col min="39" max="39" width="12.6328125" customWidth="1"/>
    <col min="40" max="40" width="16" customWidth="1"/>
    <col min="41" max="41" width="15.1796875" customWidth="1"/>
  </cols>
  <sheetData>
    <row r="1" spans="1:37" x14ac:dyDescent="0.25">
      <c r="A1" s="96"/>
      <c r="B1" s="436"/>
      <c r="C1" s="436"/>
      <c r="D1" s="96"/>
      <c r="E1" s="96"/>
      <c r="F1" s="96"/>
      <c r="G1" s="96"/>
      <c r="H1" s="96"/>
      <c r="I1" s="96"/>
      <c r="J1" s="96"/>
      <c r="K1" s="96"/>
      <c r="L1" s="96"/>
      <c r="P1" s="96"/>
      <c r="Q1" s="96"/>
      <c r="U1" s="96"/>
      <c r="V1" s="96"/>
      <c r="W1" s="96"/>
      <c r="X1" s="96"/>
      <c r="Y1" s="96"/>
      <c r="Z1" s="96"/>
      <c r="AA1" s="96"/>
      <c r="AB1" s="96"/>
      <c r="AC1" s="96"/>
      <c r="AD1" s="96"/>
      <c r="AE1" s="96"/>
      <c r="AF1" s="96"/>
      <c r="AG1" s="96"/>
      <c r="AH1" s="96"/>
      <c r="AI1" s="96"/>
      <c r="AJ1" s="96"/>
      <c r="AK1" s="96"/>
    </row>
    <row r="2" spans="1:37" x14ac:dyDescent="0.25">
      <c r="A2" s="96"/>
      <c r="B2" s="436"/>
      <c r="C2" s="436"/>
      <c r="D2" s="96"/>
      <c r="E2" s="96"/>
      <c r="F2" s="96"/>
      <c r="G2" s="96"/>
      <c r="H2" s="96"/>
      <c r="I2" s="96"/>
      <c r="J2" s="96"/>
      <c r="K2" s="96"/>
      <c r="L2" s="96"/>
      <c r="P2" s="96"/>
      <c r="Q2" s="96"/>
      <c r="U2" s="96"/>
      <c r="V2" s="96"/>
      <c r="W2" s="96"/>
      <c r="X2" s="96"/>
      <c r="Y2" s="96"/>
      <c r="Z2" s="96"/>
      <c r="AA2" s="96"/>
      <c r="AB2" s="96"/>
      <c r="AC2" s="96"/>
      <c r="AD2" s="96"/>
      <c r="AE2" s="96"/>
      <c r="AF2" s="96"/>
      <c r="AG2" s="96"/>
      <c r="AH2" s="96"/>
      <c r="AI2" s="96"/>
      <c r="AJ2" s="96"/>
      <c r="AK2" s="96"/>
    </row>
    <row r="3" spans="1:37" x14ac:dyDescent="0.25">
      <c r="A3" s="96"/>
      <c r="B3" s="436"/>
      <c r="C3" s="436"/>
      <c r="D3" s="96"/>
      <c r="E3" s="96"/>
      <c r="F3" s="96"/>
      <c r="G3" s="96"/>
      <c r="H3" s="96"/>
      <c r="I3" s="96"/>
      <c r="J3" s="96"/>
      <c r="K3" s="96"/>
      <c r="L3" s="96"/>
      <c r="P3" s="96"/>
      <c r="Q3" s="96"/>
      <c r="U3" s="96"/>
      <c r="V3" s="96"/>
      <c r="W3" s="96"/>
      <c r="X3" s="96"/>
      <c r="Y3" s="96"/>
      <c r="Z3" s="96"/>
      <c r="AA3" s="96"/>
      <c r="AB3" s="96"/>
      <c r="AC3" s="96"/>
      <c r="AD3" s="96"/>
      <c r="AE3" s="96"/>
      <c r="AF3" s="96"/>
      <c r="AG3" s="96"/>
      <c r="AH3" s="96"/>
      <c r="AI3" s="96"/>
      <c r="AJ3" s="96"/>
      <c r="AK3" s="96"/>
    </row>
    <row r="4" spans="1:37" x14ac:dyDescent="0.25">
      <c r="A4" s="96"/>
      <c r="B4" s="436"/>
      <c r="C4" s="436"/>
      <c r="D4" s="96"/>
      <c r="E4" s="96"/>
      <c r="F4" s="96"/>
      <c r="G4" s="96"/>
      <c r="H4" s="96"/>
      <c r="I4" s="96"/>
      <c r="J4" s="96"/>
      <c r="K4" s="96"/>
      <c r="L4" s="96"/>
      <c r="P4" s="96"/>
      <c r="Q4" s="96"/>
      <c r="U4" s="96"/>
      <c r="V4" s="96"/>
      <c r="W4" s="96"/>
      <c r="X4" s="96"/>
      <c r="Y4" s="96"/>
      <c r="Z4" s="96"/>
      <c r="AA4" s="96"/>
      <c r="AB4" s="96"/>
      <c r="AC4" s="96"/>
      <c r="AD4" s="96"/>
      <c r="AE4" s="96"/>
      <c r="AF4" s="96"/>
      <c r="AG4" s="96"/>
      <c r="AH4" s="96"/>
      <c r="AI4" s="96"/>
      <c r="AJ4" s="96"/>
      <c r="AK4" s="96"/>
    </row>
    <row r="5" spans="1:37" x14ac:dyDescent="0.25">
      <c r="A5" s="96"/>
      <c r="B5" s="436"/>
      <c r="C5" s="436"/>
      <c r="D5" s="96"/>
      <c r="E5" s="96"/>
      <c r="F5" s="96"/>
      <c r="G5" s="96"/>
      <c r="H5" s="96"/>
      <c r="I5" s="96"/>
      <c r="J5" s="96"/>
      <c r="K5" s="96"/>
      <c r="L5" s="96"/>
      <c r="P5" s="96"/>
      <c r="Q5" s="96"/>
      <c r="U5" s="96"/>
      <c r="V5" s="96"/>
      <c r="W5" s="96"/>
      <c r="X5" s="96"/>
      <c r="Y5" s="96"/>
      <c r="Z5" s="96"/>
      <c r="AA5" s="96"/>
      <c r="AB5" s="96"/>
      <c r="AC5" s="96"/>
      <c r="AD5" s="96"/>
      <c r="AE5" s="96"/>
      <c r="AF5" s="96"/>
      <c r="AG5" s="96"/>
      <c r="AH5" s="96"/>
      <c r="AI5" s="96"/>
      <c r="AJ5" s="96"/>
      <c r="AK5" s="96"/>
    </row>
    <row r="6" spans="1:37" x14ac:dyDescent="0.25">
      <c r="A6" s="96"/>
      <c r="B6" s="436"/>
      <c r="C6" s="436"/>
      <c r="D6" s="96"/>
      <c r="E6" s="96"/>
      <c r="F6" s="96"/>
      <c r="G6" s="96"/>
      <c r="H6" s="96"/>
      <c r="I6" s="96"/>
      <c r="J6" s="96"/>
      <c r="K6" s="96"/>
      <c r="L6" s="96"/>
      <c r="P6" s="96"/>
      <c r="Q6" s="96"/>
      <c r="U6" s="96"/>
      <c r="V6" s="96"/>
      <c r="W6" s="96"/>
      <c r="X6" s="96"/>
      <c r="Y6" s="96"/>
      <c r="Z6" s="96"/>
      <c r="AA6" s="96"/>
      <c r="AB6" s="96"/>
      <c r="AC6" s="96"/>
      <c r="AD6" s="96"/>
      <c r="AE6" s="96"/>
      <c r="AF6" s="96"/>
      <c r="AG6" s="96"/>
      <c r="AH6" s="96"/>
      <c r="AI6" s="96"/>
      <c r="AJ6" s="96"/>
      <c r="AK6" s="96"/>
    </row>
    <row r="7" spans="1:37" x14ac:dyDescent="0.25">
      <c r="A7" s="96"/>
      <c r="B7" s="436"/>
      <c r="C7" s="436"/>
      <c r="D7" s="96"/>
      <c r="E7" s="96"/>
      <c r="F7" s="96"/>
      <c r="G7" s="96"/>
      <c r="H7" s="96"/>
      <c r="I7" s="96"/>
      <c r="J7" s="96"/>
      <c r="K7" s="96"/>
      <c r="L7" s="96"/>
      <c r="P7" s="96"/>
      <c r="Q7" s="96"/>
      <c r="U7" s="96"/>
      <c r="V7" s="96"/>
      <c r="W7" s="96"/>
      <c r="X7" s="96"/>
      <c r="Y7" s="96"/>
      <c r="Z7" s="96"/>
      <c r="AA7" s="96"/>
      <c r="AB7" s="96"/>
      <c r="AC7" s="96"/>
      <c r="AD7" s="96"/>
      <c r="AE7" s="96"/>
      <c r="AF7" s="96"/>
      <c r="AG7" s="96"/>
      <c r="AH7" s="96"/>
      <c r="AI7" s="96"/>
      <c r="AJ7" s="96"/>
      <c r="AK7" s="96"/>
    </row>
    <row r="8" spans="1:37" s="100" customFormat="1" ht="98" customHeight="1" x14ac:dyDescent="0.3">
      <c r="A8" s="436"/>
      <c r="B8" s="495" t="s">
        <v>364</v>
      </c>
      <c r="C8" s="436"/>
      <c r="D8" s="488"/>
      <c r="E8" s="488"/>
      <c r="F8" s="488"/>
      <c r="G8" s="488"/>
      <c r="H8" s="488"/>
      <c r="I8" s="488"/>
      <c r="J8" s="488"/>
      <c r="K8" s="488"/>
      <c r="L8" s="488"/>
      <c r="M8" s="485"/>
      <c r="N8" s="485"/>
      <c r="O8" s="485"/>
      <c r="P8" s="488"/>
      <c r="Q8" s="488"/>
      <c r="R8" s="485"/>
      <c r="S8" s="485"/>
      <c r="T8" s="485"/>
      <c r="U8" s="488"/>
      <c r="V8" s="488"/>
      <c r="W8" s="488"/>
      <c r="X8" s="488"/>
      <c r="Y8" s="488"/>
      <c r="Z8" s="488"/>
      <c r="AA8" s="488"/>
      <c r="AB8" s="488"/>
      <c r="AC8" s="488"/>
      <c r="AD8" s="488"/>
      <c r="AE8" s="488"/>
      <c r="AF8" s="488"/>
      <c r="AG8" s="488"/>
      <c r="AH8" s="488"/>
      <c r="AI8" s="488"/>
      <c r="AJ8" s="488"/>
      <c r="AK8" s="488"/>
    </row>
    <row r="9" spans="1:37" s="100" customFormat="1" ht="26" x14ac:dyDescent="0.25">
      <c r="A9" s="436"/>
      <c r="C9" s="493"/>
      <c r="D9" s="554" t="s">
        <v>360</v>
      </c>
      <c r="E9" s="554"/>
      <c r="F9" s="554"/>
      <c r="G9" s="554"/>
      <c r="H9" s="554"/>
      <c r="I9" s="554"/>
      <c r="J9" s="554"/>
      <c r="K9" s="554"/>
      <c r="L9" s="554"/>
      <c r="M9" s="554"/>
      <c r="N9" s="554"/>
      <c r="O9" s="554"/>
      <c r="P9" s="554"/>
      <c r="Q9" s="554"/>
      <c r="R9" s="554"/>
      <c r="S9" s="554"/>
      <c r="T9" s="554"/>
      <c r="U9" s="554"/>
      <c r="V9" s="554"/>
      <c r="W9" s="554"/>
      <c r="X9" s="554"/>
      <c r="Y9" s="554"/>
      <c r="Z9" s="554"/>
      <c r="AA9" s="554"/>
      <c r="AB9" s="554"/>
      <c r="AC9" s="554"/>
      <c r="AD9" s="554"/>
      <c r="AE9" s="554"/>
      <c r="AF9" s="554"/>
      <c r="AG9" s="554"/>
      <c r="AH9" s="554"/>
      <c r="AI9" s="554"/>
      <c r="AJ9" s="554"/>
    </row>
    <row r="10" spans="1:37" s="100" customFormat="1" ht="42" x14ac:dyDescent="0.5">
      <c r="A10" s="436"/>
      <c r="B10" s="497" t="s">
        <v>403</v>
      </c>
      <c r="C10" s="490"/>
      <c r="D10" s="496"/>
      <c r="E10" s="496"/>
      <c r="F10" s="496"/>
      <c r="G10" s="496"/>
      <c r="H10" s="496"/>
      <c r="I10" s="496"/>
      <c r="J10" s="496"/>
      <c r="K10" s="496"/>
      <c r="L10" s="496"/>
      <c r="M10" s="502"/>
      <c r="N10" s="502"/>
      <c r="O10" s="502"/>
      <c r="P10" s="496"/>
      <c r="Q10" s="496"/>
      <c r="R10" s="502"/>
      <c r="S10" s="502"/>
      <c r="T10" s="502"/>
      <c r="U10" s="496"/>
      <c r="V10" s="496"/>
      <c r="W10" s="496"/>
      <c r="X10" s="496"/>
      <c r="Y10" s="496"/>
      <c r="Z10" s="496"/>
      <c r="AA10" s="496"/>
      <c r="AB10" s="496"/>
      <c r="AC10" s="496"/>
      <c r="AD10" s="496"/>
      <c r="AE10" s="496"/>
      <c r="AF10" s="496"/>
      <c r="AG10" s="496"/>
      <c r="AH10" s="496"/>
      <c r="AI10" s="496"/>
      <c r="AJ10" s="496"/>
      <c r="AK10" s="488"/>
    </row>
    <row r="11" spans="1:37" s="100" customFormat="1" ht="65" customHeight="1" x14ac:dyDescent="0.25">
      <c r="A11" s="436"/>
      <c r="B11" s="96"/>
      <c r="C11" s="436"/>
      <c r="D11" s="555" t="s">
        <v>330</v>
      </c>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7"/>
    </row>
    <row r="12" spans="1:37" s="100" customFormat="1" ht="39.5" customHeight="1" x14ac:dyDescent="0.25">
      <c r="A12" s="436"/>
      <c r="B12" s="96"/>
      <c r="C12" s="436"/>
      <c r="D12" s="96"/>
      <c r="E12" s="96"/>
      <c r="F12" s="96"/>
      <c r="G12" s="96"/>
      <c r="H12" s="96"/>
      <c r="I12" s="96"/>
      <c r="J12" s="96"/>
      <c r="K12" s="96"/>
      <c r="L12" s="96"/>
      <c r="M12"/>
      <c r="N12"/>
      <c r="O12"/>
      <c r="P12" s="96"/>
      <c r="Q12" s="96"/>
      <c r="R12"/>
      <c r="S12"/>
      <c r="T12"/>
      <c r="U12" s="96"/>
      <c r="V12" s="96"/>
      <c r="W12" s="498"/>
      <c r="X12" s="96"/>
      <c r="Y12" s="96"/>
      <c r="Z12" s="96"/>
      <c r="AA12" s="96"/>
      <c r="AB12" s="96"/>
      <c r="AC12" s="96"/>
      <c r="AD12" s="436"/>
      <c r="AE12" s="436"/>
      <c r="AF12" s="436"/>
      <c r="AG12" s="436"/>
      <c r="AH12" s="436"/>
      <c r="AI12" s="436"/>
      <c r="AJ12" s="436"/>
    </row>
    <row r="13" spans="1:37" s="100" customFormat="1" ht="8.5" customHeight="1" x14ac:dyDescent="0.25">
      <c r="A13" s="436"/>
      <c r="B13" s="96"/>
      <c r="C13" s="436"/>
      <c r="D13" s="96"/>
      <c r="E13" s="96"/>
      <c r="F13" s="96"/>
      <c r="G13" s="96"/>
      <c r="H13" s="498"/>
      <c r="I13" s="498"/>
      <c r="J13" s="498"/>
      <c r="K13" s="498"/>
      <c r="L13" s="498"/>
      <c r="M13" s="498"/>
      <c r="N13" s="498"/>
      <c r="O13" s="498"/>
      <c r="P13" s="498"/>
      <c r="Q13" s="498"/>
      <c r="R13" s="498"/>
      <c r="S13" s="498"/>
      <c r="T13" s="498"/>
      <c r="U13" s="498"/>
      <c r="V13" s="498"/>
      <c r="W13" s="498"/>
      <c r="X13" s="498"/>
      <c r="Y13" s="498"/>
      <c r="Z13" s="498"/>
      <c r="AA13" s="498"/>
      <c r="AB13" s="498"/>
      <c r="AC13" s="498"/>
      <c r="AD13" s="499"/>
      <c r="AE13" s="499"/>
      <c r="AF13" s="499"/>
      <c r="AG13" s="499"/>
      <c r="AH13" s="499"/>
      <c r="AI13" s="499"/>
      <c r="AJ13" s="499"/>
      <c r="AK13" s="499"/>
    </row>
    <row r="14" spans="1:37" s="100" customFormat="1" ht="39.5" customHeight="1" x14ac:dyDescent="0.25">
      <c r="B14" s="96"/>
      <c r="C14" s="436"/>
      <c r="D14" s="96"/>
      <c r="E14" s="96"/>
      <c r="F14" s="96"/>
      <c r="G14" s="96"/>
      <c r="H14" s="96"/>
      <c r="I14" s="96"/>
      <c r="J14" s="96"/>
      <c r="K14" s="96"/>
      <c r="L14" s="96"/>
      <c r="M14"/>
      <c r="N14"/>
      <c r="O14"/>
      <c r="P14" s="96"/>
      <c r="Q14" s="96"/>
      <c r="R14"/>
      <c r="S14"/>
      <c r="T14"/>
      <c r="U14" s="96"/>
      <c r="V14" s="96"/>
      <c r="W14" s="96"/>
      <c r="X14" s="96"/>
      <c r="Y14" s="96"/>
      <c r="Z14" s="96"/>
      <c r="AA14" s="96"/>
      <c r="AB14" s="96"/>
      <c r="AC14" s="96"/>
      <c r="AD14" s="436"/>
      <c r="AE14" s="436"/>
      <c r="AF14" s="436"/>
      <c r="AG14" s="436"/>
      <c r="AH14" s="436"/>
      <c r="AI14" s="436"/>
      <c r="AJ14" s="436"/>
    </row>
    <row r="15" spans="1:37" s="100" customFormat="1" ht="107" customHeight="1" thickBot="1" x14ac:dyDescent="0.35">
      <c r="A15" s="436"/>
      <c r="B15" s="558" t="s">
        <v>402</v>
      </c>
      <c r="C15" s="436"/>
      <c r="D15" s="96"/>
      <c r="E15" s="96"/>
      <c r="F15" s="96"/>
      <c r="G15" s="96"/>
      <c r="H15" s="491" t="s">
        <v>447</v>
      </c>
      <c r="I15" s="96"/>
      <c r="K15" s="96"/>
      <c r="R15" s="503"/>
      <c r="S15" s="503"/>
      <c r="T15" s="503"/>
      <c r="U15" s="488"/>
      <c r="V15" s="436"/>
      <c r="W15" s="436"/>
      <c r="X15" s="436"/>
      <c r="Y15" s="436"/>
      <c r="Z15" s="436"/>
      <c r="AA15" s="436"/>
      <c r="AB15" s="436"/>
      <c r="AC15" s="436"/>
      <c r="AD15" s="436"/>
      <c r="AE15" s="436"/>
      <c r="AF15" s="436"/>
      <c r="AG15" s="436"/>
      <c r="AH15" s="436"/>
      <c r="AI15" s="436"/>
      <c r="AJ15" s="436"/>
      <c r="AK15" s="494" t="s">
        <v>437</v>
      </c>
    </row>
    <row r="16" spans="1:37" s="100" customFormat="1" ht="82" customHeight="1" thickBot="1" x14ac:dyDescent="0.35">
      <c r="A16" s="436"/>
      <c r="B16" s="558"/>
      <c r="C16" s="490"/>
      <c r="E16" s="96"/>
      <c r="G16" s="96"/>
      <c r="H16" s="96"/>
      <c r="I16" s="96"/>
      <c r="J16" s="491" t="s">
        <v>418</v>
      </c>
      <c r="K16" s="488"/>
      <c r="L16" s="488"/>
      <c r="M16" s="485"/>
      <c r="N16" s="485"/>
      <c r="O16" s="485"/>
      <c r="P16" s="505" t="s">
        <v>419</v>
      </c>
      <c r="U16" s="488"/>
      <c r="W16" s="488"/>
      <c r="X16" s="488"/>
      <c r="Y16" s="489"/>
      <c r="Z16" s="489"/>
      <c r="AA16" s="489"/>
      <c r="AB16" s="489"/>
      <c r="AC16" s="489"/>
      <c r="AD16" s="436"/>
      <c r="AE16" s="436"/>
      <c r="AF16" s="436"/>
      <c r="AG16" s="436"/>
      <c r="AH16" s="436"/>
      <c r="AI16" s="436"/>
      <c r="AJ16" s="436"/>
    </row>
    <row r="17" spans="1:36" s="100" customFormat="1" ht="82" customHeight="1" x14ac:dyDescent="0.3">
      <c r="A17" s="436"/>
      <c r="B17" s="501"/>
      <c r="C17" s="490"/>
      <c r="E17" s="96"/>
      <c r="G17" s="96"/>
      <c r="H17" s="96"/>
      <c r="I17" s="96"/>
      <c r="K17" s="488"/>
      <c r="L17" s="488"/>
      <c r="M17" s="485"/>
      <c r="N17" s="485"/>
      <c r="O17" s="485"/>
      <c r="P17" s="503"/>
      <c r="U17" s="488"/>
      <c r="V17" s="491" t="s">
        <v>420</v>
      </c>
      <c r="W17" s="488"/>
      <c r="X17" s="488"/>
      <c r="Y17" s="489"/>
      <c r="Z17" s="489"/>
      <c r="AA17" s="489"/>
      <c r="AB17" s="489"/>
      <c r="AC17" s="489"/>
      <c r="AD17" s="436"/>
      <c r="AE17" s="436"/>
      <c r="AF17" s="436"/>
      <c r="AG17" s="436"/>
      <c r="AH17" s="436"/>
      <c r="AI17" s="436"/>
      <c r="AJ17" s="436"/>
    </row>
    <row r="18" spans="1:36" s="485" customFormat="1" ht="35" customHeight="1" x14ac:dyDescent="0.3">
      <c r="A18" s="488"/>
      <c r="B18" s="488"/>
      <c r="C18" s="488"/>
      <c r="D18" s="488"/>
      <c r="E18" s="488"/>
      <c r="F18" s="100"/>
      <c r="G18" s="96"/>
      <c r="H18" s="96"/>
      <c r="I18" s="96"/>
      <c r="J18" s="96"/>
      <c r="K18" s="96"/>
      <c r="L18"/>
      <c r="M18"/>
      <c r="N18"/>
      <c r="O18"/>
      <c r="P18" s="96"/>
      <c r="Q18" s="488"/>
      <c r="U18" s="488"/>
      <c r="V18" s="488"/>
      <c r="W18" s="488"/>
      <c r="X18" s="488"/>
      <c r="Y18" s="488"/>
      <c r="Z18" s="488"/>
      <c r="AA18" s="488"/>
      <c r="AB18" s="488"/>
      <c r="AC18" s="488"/>
      <c r="AD18" s="488"/>
      <c r="AE18" s="488"/>
      <c r="AF18" s="488"/>
      <c r="AG18" s="488"/>
      <c r="AH18" s="488"/>
      <c r="AI18" s="488"/>
      <c r="AJ18" s="488"/>
    </row>
    <row r="19" spans="1:36" ht="56" customHeight="1" x14ac:dyDescent="0.3">
      <c r="B19" s="559" t="s">
        <v>368</v>
      </c>
      <c r="C19" s="490"/>
      <c r="D19" s="96"/>
      <c r="E19" s="96"/>
      <c r="G19" s="96"/>
      <c r="H19" s="96"/>
      <c r="I19" s="96"/>
      <c r="J19" s="96"/>
      <c r="K19" s="489"/>
      <c r="L19" s="489"/>
      <c r="M19" s="503"/>
      <c r="N19" s="503"/>
      <c r="O19" s="503"/>
      <c r="P19" s="489"/>
      <c r="U19" s="489"/>
      <c r="V19" s="488"/>
      <c r="W19" s="488"/>
      <c r="X19" s="488"/>
      <c r="Y19" s="489"/>
      <c r="Z19" s="489"/>
      <c r="AA19" s="489"/>
      <c r="AB19" s="489"/>
      <c r="AC19" s="489"/>
      <c r="AE19" s="96"/>
      <c r="AF19" s="96"/>
      <c r="AG19" s="96"/>
      <c r="AH19" s="96"/>
      <c r="AI19" s="96"/>
    </row>
    <row r="20" spans="1:36" ht="78" customHeight="1" x14ac:dyDescent="0.3">
      <c r="B20" s="559"/>
      <c r="C20" s="490"/>
      <c r="D20" s="96"/>
      <c r="E20" s="96"/>
      <c r="G20" s="96"/>
      <c r="H20" s="96"/>
      <c r="I20" s="96"/>
      <c r="J20" s="96"/>
      <c r="K20" s="489"/>
      <c r="L20" s="489"/>
      <c r="M20" s="503"/>
      <c r="N20" s="503"/>
      <c r="O20" s="503"/>
      <c r="P20" s="489"/>
      <c r="U20" s="489"/>
      <c r="V20" s="488"/>
      <c r="W20" s="488"/>
      <c r="X20" s="488"/>
      <c r="Y20" s="489"/>
      <c r="Z20" s="489"/>
      <c r="AA20" s="489"/>
      <c r="AB20" s="489"/>
      <c r="AC20" s="489"/>
      <c r="AD20" s="486" t="s">
        <v>375</v>
      </c>
      <c r="AE20" s="96"/>
      <c r="AF20" s="96"/>
      <c r="AG20" s="96"/>
      <c r="AH20" s="96"/>
      <c r="AI20" s="96"/>
    </row>
    <row r="21" spans="1:36" ht="61" customHeight="1" x14ac:dyDescent="0.3">
      <c r="B21" s="559"/>
      <c r="C21" s="490"/>
      <c r="D21" s="489"/>
      <c r="E21" s="489"/>
      <c r="G21" s="96"/>
      <c r="H21" s="96"/>
      <c r="L21" s="485"/>
      <c r="M21" s="503"/>
      <c r="N21" s="503"/>
      <c r="P21" s="485"/>
      <c r="U21" s="96"/>
      <c r="W21" s="488"/>
      <c r="X21" s="489"/>
      <c r="Y21" s="489"/>
      <c r="AA21" s="489"/>
      <c r="AC21" s="489"/>
      <c r="AE21" s="96"/>
      <c r="AG21" s="96"/>
      <c r="AI21" s="96"/>
    </row>
    <row r="22" spans="1:36" s="485" customFormat="1" ht="67" customHeight="1" x14ac:dyDescent="0.3">
      <c r="A22" s="488"/>
      <c r="B22" s="559"/>
      <c r="C22" s="489"/>
      <c r="D22" s="488"/>
      <c r="E22" s="488"/>
      <c r="F22" s="486" t="s">
        <v>423</v>
      </c>
      <c r="G22" s="96"/>
      <c r="I22" s="96"/>
      <c r="J22" s="96"/>
      <c r="K22" s="488"/>
      <c r="N22" s="506" t="s">
        <v>435</v>
      </c>
      <c r="S22" s="507" t="s">
        <v>434</v>
      </c>
      <c r="U22" s="96"/>
      <c r="V22" s="486" t="s">
        <v>421</v>
      </c>
      <c r="X22" s="488"/>
      <c r="Y22" s="96"/>
      <c r="AA22" s="96"/>
      <c r="AC22" s="96"/>
      <c r="AE22" s="96"/>
      <c r="AF22" s="486" t="s">
        <v>445</v>
      </c>
      <c r="AG22" s="96"/>
      <c r="AH22" s="486" t="s">
        <v>446</v>
      </c>
      <c r="AI22" s="96"/>
      <c r="AJ22" s="486" t="s">
        <v>436</v>
      </c>
    </row>
    <row r="23" spans="1:36" s="485" customFormat="1" ht="39" customHeight="1" x14ac:dyDescent="0.3">
      <c r="A23" s="488"/>
      <c r="B23" s="559"/>
      <c r="C23" s="489"/>
      <c r="D23" s="488"/>
      <c r="E23" s="488"/>
      <c r="F23" s="488"/>
      <c r="G23" s="96"/>
      <c r="H23" s="488"/>
      <c r="I23" s="96"/>
      <c r="J23" s="488"/>
      <c r="K23" s="96"/>
      <c r="L23" s="96"/>
      <c r="M23"/>
      <c r="N23"/>
      <c r="O23"/>
      <c r="P23" s="96"/>
      <c r="Q23" s="96"/>
      <c r="R23"/>
      <c r="S23"/>
      <c r="T23"/>
      <c r="U23" s="96"/>
      <c r="V23" s="96"/>
      <c r="W23" s="488"/>
      <c r="X23" s="96"/>
      <c r="Y23" s="96"/>
      <c r="AA23" s="96"/>
      <c r="AB23" s="96"/>
      <c r="AC23" s="96"/>
      <c r="AD23" s="96"/>
      <c r="AE23" s="96"/>
      <c r="AF23" s="96"/>
      <c r="AG23" s="96"/>
      <c r="AH23" s="96"/>
      <c r="AI23" s="96"/>
    </row>
    <row r="24" spans="1:36" s="485" customFormat="1" ht="73" customHeight="1" x14ac:dyDescent="0.3">
      <c r="A24" s="488"/>
      <c r="B24" s="500"/>
      <c r="C24" s="489"/>
      <c r="D24" s="488"/>
      <c r="E24" s="488"/>
      <c r="F24" s="488"/>
      <c r="G24" s="96"/>
      <c r="H24" s="488"/>
      <c r="I24" s="96"/>
      <c r="J24" s="488"/>
      <c r="K24" s="96"/>
      <c r="L24" s="96"/>
      <c r="M24"/>
      <c r="N24"/>
      <c r="O24"/>
      <c r="P24" s="506" t="s">
        <v>450</v>
      </c>
      <c r="Q24" s="96"/>
      <c r="R24"/>
      <c r="S24"/>
      <c r="T24"/>
      <c r="U24" s="96"/>
      <c r="V24" s="96"/>
      <c r="W24" s="488"/>
      <c r="X24" s="96"/>
      <c r="Y24" s="96"/>
      <c r="Z24" s="486" t="s">
        <v>448</v>
      </c>
      <c r="AA24" s="96"/>
      <c r="AB24" s="486" t="s">
        <v>449</v>
      </c>
      <c r="AC24" s="96"/>
      <c r="AD24" s="96"/>
      <c r="AE24" s="96"/>
      <c r="AF24" s="96"/>
      <c r="AG24" s="96"/>
      <c r="AH24" s="96"/>
      <c r="AI24" s="96"/>
      <c r="AJ24" s="486" t="s">
        <v>369</v>
      </c>
    </row>
    <row r="25" spans="1:36" s="485" customFormat="1" ht="1" customHeight="1" x14ac:dyDescent="0.3">
      <c r="A25" s="488"/>
      <c r="B25" s="500"/>
      <c r="C25" s="489"/>
      <c r="D25" s="488"/>
      <c r="E25" s="488"/>
      <c r="F25" s="488"/>
      <c r="G25" s="96"/>
      <c r="H25" s="488"/>
      <c r="I25" s="96"/>
      <c r="J25" s="488"/>
      <c r="K25" s="96"/>
      <c r="L25" s="96"/>
      <c r="M25"/>
      <c r="N25"/>
      <c r="O25"/>
      <c r="P25" s="96"/>
      <c r="Q25" s="96"/>
      <c r="R25"/>
      <c r="S25"/>
      <c r="T25"/>
      <c r="U25" s="96"/>
      <c r="V25" s="96"/>
      <c r="W25" s="488"/>
      <c r="X25" s="96"/>
      <c r="Y25" s="96"/>
      <c r="Z25" s="96"/>
      <c r="AA25" s="96"/>
      <c r="AB25" s="96"/>
      <c r="AC25" s="96"/>
      <c r="AD25" s="96"/>
      <c r="AE25" s="96"/>
      <c r="AF25" s="96"/>
      <c r="AG25" s="96"/>
      <c r="AH25" s="96"/>
      <c r="AI25" s="96"/>
      <c r="AJ25" s="96"/>
    </row>
    <row r="26" spans="1:36" s="485" customFormat="1" ht="1" customHeight="1" x14ac:dyDescent="0.3">
      <c r="A26" s="488"/>
      <c r="B26" s="500"/>
      <c r="C26" s="489"/>
      <c r="D26" s="488"/>
      <c r="E26" s="488"/>
      <c r="F26" s="488"/>
      <c r="G26" s="96"/>
      <c r="H26" s="488"/>
      <c r="I26" s="96"/>
      <c r="J26" s="488"/>
      <c r="K26" s="96"/>
      <c r="L26" s="96"/>
      <c r="M26"/>
      <c r="N26"/>
      <c r="O26"/>
      <c r="P26" s="96"/>
      <c r="Q26" s="96"/>
      <c r="R26"/>
      <c r="S26"/>
      <c r="T26"/>
      <c r="U26" s="96"/>
      <c r="V26" s="96"/>
      <c r="W26" s="488"/>
      <c r="X26" s="96"/>
      <c r="Y26" s="96"/>
      <c r="Z26" s="96"/>
      <c r="AA26" s="96"/>
      <c r="AB26" s="96"/>
      <c r="AC26" s="96"/>
      <c r="AD26" s="96"/>
      <c r="AE26" s="96"/>
      <c r="AF26" s="96"/>
      <c r="AG26" s="96"/>
      <c r="AH26" s="96"/>
      <c r="AI26" s="96"/>
      <c r="AJ26" s="96"/>
    </row>
    <row r="27" spans="1:36" s="485" customFormat="1" ht="17" customHeight="1" x14ac:dyDescent="0.3">
      <c r="A27" s="488"/>
      <c r="B27" s="500"/>
      <c r="C27" s="489"/>
      <c r="D27" s="488"/>
      <c r="E27" s="488"/>
      <c r="F27" s="488"/>
      <c r="G27" s="96"/>
      <c r="H27" s="488"/>
      <c r="I27" s="96"/>
      <c r="J27" s="488"/>
      <c r="K27" s="96"/>
      <c r="L27" s="96"/>
      <c r="M27"/>
      <c r="N27"/>
      <c r="O27"/>
      <c r="P27" s="96"/>
      <c r="Q27" s="96"/>
      <c r="R27"/>
      <c r="S27"/>
      <c r="T27"/>
      <c r="U27" s="96"/>
      <c r="V27" s="96"/>
      <c r="W27" s="488"/>
      <c r="X27" s="96"/>
      <c r="Y27" s="96"/>
      <c r="Z27" s="96"/>
      <c r="AA27" s="96"/>
      <c r="AB27" s="96"/>
      <c r="AC27" s="96"/>
      <c r="AD27" s="96"/>
      <c r="AE27" s="96"/>
      <c r="AF27" s="96"/>
      <c r="AG27" s="96"/>
      <c r="AH27" s="96"/>
      <c r="AI27" s="96"/>
      <c r="AJ27" s="96"/>
    </row>
    <row r="28" spans="1:36" ht="13" x14ac:dyDescent="0.3">
      <c r="A28" s="96"/>
      <c r="B28" s="96"/>
      <c r="C28" s="96"/>
      <c r="D28" s="488"/>
      <c r="E28" s="96"/>
      <c r="F28" s="96"/>
      <c r="G28" s="96"/>
      <c r="H28" s="96"/>
      <c r="I28" s="96"/>
      <c r="J28" s="96"/>
      <c r="K28" s="96"/>
      <c r="L28" s="96"/>
      <c r="P28" s="96"/>
      <c r="Q28" s="96"/>
      <c r="U28" s="96"/>
      <c r="V28" s="96"/>
      <c r="W28" s="488"/>
      <c r="X28" s="96"/>
      <c r="Y28" s="96"/>
      <c r="Z28" s="96"/>
      <c r="AA28" s="96"/>
      <c r="AB28" s="96"/>
      <c r="AC28" s="96"/>
      <c r="AD28" s="96"/>
      <c r="AE28" s="96"/>
      <c r="AF28" s="96"/>
      <c r="AG28" s="96"/>
      <c r="AH28" s="96"/>
      <c r="AI28" s="96"/>
    </row>
    <row r="29" spans="1:36" ht="13" x14ac:dyDescent="0.3">
      <c r="A29" s="96"/>
      <c r="B29" s="96"/>
      <c r="C29" s="96"/>
      <c r="D29" s="488"/>
      <c r="E29" s="96"/>
      <c r="F29" s="96"/>
      <c r="G29" s="96"/>
      <c r="H29" s="96"/>
      <c r="I29" s="96"/>
      <c r="J29" s="96"/>
      <c r="K29" s="96"/>
      <c r="L29" s="96"/>
      <c r="P29" s="96"/>
      <c r="Q29" s="96"/>
      <c r="U29" s="96"/>
      <c r="V29" s="96"/>
      <c r="W29" s="488"/>
      <c r="X29" s="96"/>
      <c r="Y29" s="96"/>
      <c r="Z29" s="96"/>
      <c r="AA29" s="96"/>
      <c r="AB29" s="96"/>
      <c r="AC29" s="96"/>
      <c r="AD29" s="96"/>
      <c r="AE29" s="96"/>
      <c r="AF29" s="96"/>
      <c r="AG29" s="96"/>
      <c r="AH29" s="96"/>
      <c r="AI29" s="96"/>
      <c r="AJ29" s="96"/>
    </row>
    <row r="30" spans="1:36" ht="58" x14ac:dyDescent="0.3">
      <c r="B30" s="112" t="s">
        <v>380</v>
      </c>
      <c r="C30" s="488"/>
      <c r="D30" s="488"/>
      <c r="E30" s="96"/>
      <c r="F30" s="494" t="s">
        <v>424</v>
      </c>
      <c r="G30" s="96"/>
      <c r="H30" s="494" t="s">
        <v>422</v>
      </c>
      <c r="I30" s="96"/>
      <c r="J30" s="494" t="s">
        <v>430</v>
      </c>
      <c r="K30" s="96"/>
      <c r="L30" s="96"/>
      <c r="N30" s="508" t="s">
        <v>381</v>
      </c>
      <c r="P30" s="508" t="s">
        <v>431</v>
      </c>
      <c r="R30" s="509" t="s">
        <v>425</v>
      </c>
      <c r="S30" s="503"/>
      <c r="T30" s="509" t="s">
        <v>426</v>
      </c>
      <c r="U30" s="96"/>
      <c r="V30" s="494" t="s">
        <v>398</v>
      </c>
      <c r="W30" s="488"/>
      <c r="Z30" s="494" t="s">
        <v>433</v>
      </c>
      <c r="AB30" s="494" t="s">
        <v>441</v>
      </c>
      <c r="AC30" s="96"/>
      <c r="AD30" s="494" t="s">
        <v>439</v>
      </c>
      <c r="AF30" s="492" t="s">
        <v>440</v>
      </c>
      <c r="AH30" s="494" t="s">
        <v>386</v>
      </c>
      <c r="AJ30" s="494" t="s">
        <v>385</v>
      </c>
    </row>
    <row r="31" spans="1:36" ht="14.5" x14ac:dyDescent="0.3">
      <c r="B31" s="96"/>
      <c r="C31" s="96"/>
      <c r="D31" s="488"/>
      <c r="E31" s="488"/>
      <c r="F31" s="96"/>
      <c r="G31" s="96"/>
      <c r="I31" s="96"/>
      <c r="J31" s="96"/>
      <c r="K31" s="96"/>
      <c r="M31" s="503"/>
      <c r="N31" s="503"/>
      <c r="O31" s="503"/>
      <c r="P31" s="96"/>
      <c r="U31" s="96"/>
      <c r="V31" s="96"/>
      <c r="W31" s="488"/>
      <c r="X31" s="96"/>
      <c r="Y31" s="96"/>
      <c r="Z31" s="96"/>
      <c r="AA31" s="96"/>
      <c r="AC31" s="96"/>
      <c r="AE31" s="96"/>
      <c r="AF31" s="96"/>
      <c r="AG31" s="96"/>
      <c r="AI31" s="96"/>
      <c r="AJ31" s="96"/>
    </row>
    <row r="32" spans="1:36" ht="72.5" x14ac:dyDescent="0.3">
      <c r="B32" s="96"/>
      <c r="C32" s="96"/>
      <c r="D32" s="488"/>
      <c r="E32" s="488"/>
      <c r="G32" s="96"/>
      <c r="I32" s="96"/>
      <c r="J32" s="96"/>
      <c r="K32" s="96"/>
      <c r="N32" s="504" t="s">
        <v>427</v>
      </c>
      <c r="U32" s="96"/>
      <c r="V32" s="494" t="s">
        <v>399</v>
      </c>
      <c r="W32" s="488"/>
      <c r="X32" s="96"/>
      <c r="Y32" s="96"/>
      <c r="Z32" s="96"/>
      <c r="AA32" s="96"/>
      <c r="AB32" s="494" t="s">
        <v>443</v>
      </c>
      <c r="AC32" s="96"/>
      <c r="AD32" s="494" t="s">
        <v>392</v>
      </c>
      <c r="AE32" s="96"/>
      <c r="AF32" s="96"/>
      <c r="AG32" s="96"/>
      <c r="AH32" s="494" t="s">
        <v>387</v>
      </c>
      <c r="AI32" s="96"/>
      <c r="AJ32" s="96"/>
    </row>
    <row r="33" spans="2:36" ht="43.5" x14ac:dyDescent="0.3">
      <c r="B33" s="96"/>
      <c r="C33" s="96"/>
      <c r="E33" s="488"/>
      <c r="F33" s="96"/>
      <c r="G33" s="96"/>
      <c r="I33" s="96"/>
      <c r="J33" s="494" t="s">
        <v>432</v>
      </c>
      <c r="K33" s="96"/>
      <c r="M33" s="503"/>
      <c r="N33" s="503"/>
      <c r="O33" s="503"/>
      <c r="U33" s="96"/>
      <c r="W33" s="488"/>
      <c r="X33" s="96"/>
      <c r="Y33" s="96"/>
      <c r="Z33" s="96"/>
      <c r="AA33" s="96"/>
      <c r="AC33" s="96"/>
      <c r="AE33" s="96"/>
      <c r="AF33" s="96"/>
      <c r="AG33" s="96"/>
      <c r="AH33" s="96"/>
      <c r="AI33" s="96"/>
      <c r="AJ33" s="96"/>
    </row>
    <row r="34" spans="2:36" ht="43.5" x14ac:dyDescent="0.3">
      <c r="B34" s="96"/>
      <c r="C34" s="96"/>
      <c r="E34" s="488"/>
      <c r="G34" s="96"/>
      <c r="H34" s="510"/>
      <c r="I34" s="96"/>
      <c r="J34" s="96"/>
      <c r="K34" s="96"/>
      <c r="L34" s="96"/>
      <c r="M34" s="494" t="s">
        <v>428</v>
      </c>
      <c r="O34" s="494" t="s">
        <v>429</v>
      </c>
      <c r="T34" s="503"/>
      <c r="U34" s="96"/>
      <c r="V34" s="494" t="s">
        <v>399</v>
      </c>
      <c r="W34" s="488"/>
      <c r="X34" s="96"/>
      <c r="Y34" s="96"/>
      <c r="Z34" s="96"/>
      <c r="AA34" s="96"/>
      <c r="AB34" s="494" t="s">
        <v>444</v>
      </c>
      <c r="AC34" s="96"/>
      <c r="AD34" s="494" t="s">
        <v>438</v>
      </c>
      <c r="AE34" s="96"/>
      <c r="AF34" s="96"/>
      <c r="AG34" s="96"/>
      <c r="AH34" s="96"/>
      <c r="AI34" s="96"/>
      <c r="AJ34" s="96"/>
    </row>
    <row r="35" spans="2:36" ht="13" x14ac:dyDescent="0.3">
      <c r="B35" s="96"/>
      <c r="C35" s="96"/>
      <c r="E35" s="488"/>
      <c r="F35" s="96"/>
      <c r="G35" s="96"/>
      <c r="I35" s="96"/>
      <c r="J35" s="96"/>
      <c r="K35" s="96"/>
      <c r="L35" s="96"/>
      <c r="P35" s="96"/>
      <c r="Q35" s="96"/>
      <c r="U35" s="96"/>
      <c r="W35" s="488"/>
      <c r="X35" s="96"/>
      <c r="Y35" s="96"/>
      <c r="Z35" s="96"/>
      <c r="AA35" s="96"/>
      <c r="AC35" s="96"/>
      <c r="AE35" s="96"/>
      <c r="AF35" s="96"/>
      <c r="AG35" s="96"/>
      <c r="AH35" s="96"/>
      <c r="AI35" s="96"/>
      <c r="AJ35" s="96"/>
    </row>
    <row r="36" spans="2:36" ht="43.5" x14ac:dyDescent="0.3">
      <c r="B36" s="96"/>
      <c r="C36" s="96"/>
      <c r="E36" s="488"/>
      <c r="F36" s="96"/>
      <c r="G36" s="96"/>
      <c r="I36" s="96"/>
      <c r="K36" s="96"/>
      <c r="L36" s="96"/>
      <c r="P36" s="96"/>
      <c r="Q36" s="96"/>
      <c r="U36" s="96"/>
      <c r="W36" s="488"/>
      <c r="X36" s="96"/>
      <c r="Y36" s="96"/>
      <c r="Z36" s="96"/>
      <c r="AA36" s="96"/>
      <c r="AB36" s="494" t="s">
        <v>346</v>
      </c>
      <c r="AC36" s="96"/>
      <c r="AD36" s="494" t="s">
        <v>389</v>
      </c>
      <c r="AE36" s="96"/>
      <c r="AF36" s="96"/>
      <c r="AG36" s="96"/>
      <c r="AH36" s="96"/>
      <c r="AI36" s="96"/>
      <c r="AJ36" s="96"/>
    </row>
    <row r="37" spans="2:36" ht="13" x14ac:dyDescent="0.3">
      <c r="B37" s="96"/>
      <c r="C37" s="96"/>
      <c r="E37" s="488"/>
      <c r="F37" s="96"/>
      <c r="G37" s="96"/>
      <c r="H37" s="96"/>
      <c r="I37" s="96"/>
      <c r="J37" s="96"/>
      <c r="K37" s="96"/>
      <c r="L37" s="96"/>
      <c r="P37" s="96"/>
      <c r="Q37" s="96"/>
      <c r="U37" s="96"/>
      <c r="V37" s="96"/>
      <c r="W37" s="96"/>
      <c r="X37" s="96"/>
      <c r="Y37" s="96"/>
      <c r="Z37" s="96"/>
      <c r="AA37" s="96"/>
      <c r="AC37" s="96"/>
      <c r="AD37" s="96"/>
      <c r="AE37" s="96"/>
      <c r="AF37" s="96"/>
      <c r="AG37" s="96"/>
      <c r="AH37" s="96"/>
      <c r="AI37" s="96"/>
      <c r="AJ37" s="96"/>
    </row>
    <row r="38" spans="2:36" ht="34" customHeight="1" x14ac:dyDescent="0.3">
      <c r="B38" s="96"/>
      <c r="C38" s="96"/>
      <c r="D38" s="488"/>
      <c r="E38" s="96"/>
      <c r="F38" s="96"/>
      <c r="G38" s="96"/>
      <c r="H38" s="96"/>
      <c r="I38" s="96"/>
      <c r="J38" s="96"/>
      <c r="K38" s="96"/>
      <c r="L38" s="96"/>
      <c r="P38" s="96"/>
      <c r="Q38" s="96"/>
      <c r="U38" s="96"/>
      <c r="V38" s="96"/>
      <c r="W38" s="96"/>
      <c r="X38" s="96"/>
      <c r="Y38" s="96"/>
      <c r="Z38" s="96"/>
      <c r="AA38" s="96"/>
      <c r="AB38" s="494" t="s">
        <v>442</v>
      </c>
      <c r="AC38" s="96"/>
      <c r="AD38" s="96"/>
      <c r="AE38" s="96"/>
      <c r="AF38" s="96"/>
      <c r="AG38" s="96"/>
      <c r="AH38" s="96"/>
      <c r="AI38" s="96"/>
      <c r="AJ38" s="96"/>
    </row>
    <row r="39" spans="2:36" x14ac:dyDescent="0.25">
      <c r="B39" s="96"/>
      <c r="C39" s="96"/>
      <c r="D39" s="96"/>
      <c r="E39" s="96"/>
      <c r="F39" s="96"/>
      <c r="G39" s="96"/>
      <c r="H39" s="96"/>
      <c r="I39" s="96"/>
      <c r="J39" s="96"/>
      <c r="K39" s="96"/>
      <c r="L39" s="96"/>
      <c r="P39" s="96"/>
      <c r="Q39" s="96"/>
      <c r="U39" s="96"/>
      <c r="V39" s="96"/>
      <c r="W39" s="96"/>
      <c r="X39" s="96"/>
      <c r="Y39" s="96"/>
      <c r="Z39" s="96"/>
      <c r="AA39" s="96"/>
      <c r="AC39" s="96"/>
      <c r="AD39" s="96"/>
      <c r="AE39" s="96"/>
      <c r="AF39" s="96"/>
      <c r="AG39" s="96"/>
      <c r="AH39" s="96"/>
      <c r="AI39" s="96"/>
      <c r="AJ39" s="96"/>
    </row>
    <row r="40" spans="2:36" x14ac:dyDescent="0.25">
      <c r="B40" s="96"/>
      <c r="C40" s="96"/>
      <c r="D40" s="96"/>
      <c r="E40" s="96"/>
      <c r="F40" s="96"/>
      <c r="G40" s="96"/>
      <c r="H40" s="96"/>
      <c r="I40" s="96"/>
      <c r="J40" s="96"/>
      <c r="K40" s="96"/>
      <c r="L40" s="96"/>
      <c r="P40" s="96"/>
      <c r="Q40" s="96"/>
      <c r="U40" s="96"/>
      <c r="V40" s="96"/>
      <c r="W40" s="96"/>
      <c r="X40" s="96"/>
      <c r="Y40" s="96"/>
      <c r="Z40" s="96"/>
      <c r="AA40" s="96"/>
      <c r="AB40" s="96"/>
      <c r="AC40" s="96"/>
      <c r="AD40" s="96"/>
      <c r="AE40" s="96"/>
      <c r="AF40" s="96"/>
      <c r="AG40" s="96"/>
      <c r="AH40" s="96"/>
      <c r="AI40" s="96"/>
      <c r="AJ40" s="96"/>
    </row>
    <row r="41" spans="2:36" x14ac:dyDescent="0.25">
      <c r="B41" s="96"/>
      <c r="C41" s="96"/>
      <c r="D41" s="96"/>
      <c r="E41" s="96"/>
      <c r="F41" s="96"/>
      <c r="H41" s="96"/>
      <c r="I41" s="96"/>
      <c r="J41" s="96"/>
      <c r="Q41" s="96"/>
      <c r="V41" s="96"/>
      <c r="W41" s="96"/>
      <c r="X41" s="96"/>
      <c r="Y41" s="96"/>
      <c r="Z41" s="96"/>
      <c r="AA41" s="96"/>
      <c r="AC41" s="96"/>
      <c r="AD41" s="96"/>
      <c r="AE41" s="96"/>
      <c r="AF41" s="96"/>
    </row>
    <row r="42" spans="2:36" ht="14.5" x14ac:dyDescent="0.25">
      <c r="B42" s="487"/>
      <c r="C42" s="487"/>
    </row>
    <row r="43" spans="2:36" ht="14.5" x14ac:dyDescent="0.25">
      <c r="B43" s="487"/>
      <c r="C43" s="487"/>
    </row>
    <row r="44" spans="2:36" ht="14.5" x14ac:dyDescent="0.25">
      <c r="B44" s="487"/>
      <c r="C44" s="487"/>
    </row>
    <row r="45" spans="2:36" ht="14.5" x14ac:dyDescent="0.25">
      <c r="B45" s="487"/>
      <c r="C45" s="487"/>
    </row>
    <row r="46" spans="2:36" ht="14.5" x14ac:dyDescent="0.25">
      <c r="B46" s="487"/>
      <c r="C46" s="487"/>
    </row>
    <row r="47" spans="2:36" ht="14.5" x14ac:dyDescent="0.25">
      <c r="B47" s="487"/>
      <c r="C47" s="487"/>
    </row>
    <row r="48" spans="2:36" ht="14.5" x14ac:dyDescent="0.25">
      <c r="B48" s="487"/>
      <c r="C48" s="487"/>
    </row>
    <row r="49" spans="2:3" ht="14.5" x14ac:dyDescent="0.25">
      <c r="B49" s="487"/>
      <c r="C49" s="487"/>
    </row>
    <row r="50" spans="2:3" ht="14.5" x14ac:dyDescent="0.25">
      <c r="B50" s="487"/>
      <c r="C50" s="487"/>
    </row>
    <row r="51" spans="2:3" ht="14.5" x14ac:dyDescent="0.25">
      <c r="B51" s="487"/>
      <c r="C51" s="487"/>
    </row>
    <row r="52" spans="2:3" ht="14.5" x14ac:dyDescent="0.25">
      <c r="B52" s="484"/>
      <c r="C52" s="484"/>
    </row>
  </sheetData>
  <mergeCells count="4">
    <mergeCell ref="D9:AJ9"/>
    <mergeCell ref="D11:AJ11"/>
    <mergeCell ref="B15:B16"/>
    <mergeCell ref="B19:B23"/>
  </mergeCells>
  <printOptions horizontalCentered="1" verticalCentered="1"/>
  <pageMargins left="0.70866141732283472" right="0.70866141732283472" top="0.74803149606299213" bottom="0.74803149606299213" header="0.31496062992125984" footer="0.31496062992125984"/>
  <pageSetup paperSize="5" scale="3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FBF1-A31D-4FA2-9501-38A11FB1D9A9}">
  <sheetPr>
    <pageSetUpPr fitToPage="1"/>
  </sheetPr>
  <dimension ref="A1:AE46"/>
  <sheetViews>
    <sheetView topLeftCell="A12" zoomScale="75" zoomScaleNormal="30" workbookViewId="0">
      <selection activeCell="H19" sqref="H19"/>
    </sheetView>
  </sheetViews>
  <sheetFormatPr baseColWidth="10" defaultRowHeight="12.5" x14ac:dyDescent="0.25"/>
  <cols>
    <col min="1" max="1" width="3.81640625" customWidth="1"/>
    <col min="2" max="2" width="51.453125" style="100" customWidth="1"/>
    <col min="3" max="3" width="5.1796875" style="100" customWidth="1"/>
    <col min="4" max="4" width="6.6328125" customWidth="1"/>
    <col min="5" max="5" width="3.81640625" customWidth="1"/>
    <col min="6" max="6" width="22.81640625" customWidth="1"/>
    <col min="7" max="7" width="4.81640625" customWidth="1"/>
    <col min="8" max="8" width="16.1796875" customWidth="1"/>
    <col min="9" max="9" width="4.453125" customWidth="1"/>
    <col min="10" max="10" width="16.1796875" customWidth="1"/>
    <col min="11" max="11" width="3.6328125" customWidth="1"/>
    <col min="12" max="12" width="15.453125" customWidth="1"/>
    <col min="13" max="13" width="3.453125" customWidth="1"/>
    <col min="14" max="14" width="18.453125" customWidth="1"/>
    <col min="15" max="15" width="4.81640625" customWidth="1"/>
    <col min="16" max="16" width="18.453125" customWidth="1"/>
    <col min="17" max="17" width="3.6328125" customWidth="1"/>
    <col min="18" max="18" width="18.453125" customWidth="1"/>
    <col min="19" max="19" width="4.36328125" customWidth="1"/>
    <col min="20" max="20" width="15.81640625" customWidth="1"/>
    <col min="21" max="21" width="4.36328125" customWidth="1"/>
    <col min="22" max="22" width="17" customWidth="1"/>
    <col min="23" max="23" width="4.36328125" customWidth="1"/>
    <col min="24" max="24" width="15.81640625" customWidth="1"/>
    <col min="25" max="25" width="3" customWidth="1"/>
    <col min="26" max="26" width="17.6328125" customWidth="1"/>
    <col min="27" max="27" width="3.6328125" customWidth="1"/>
    <col min="28" max="28" width="14.453125" customWidth="1"/>
    <col min="29" max="29" width="3.453125" customWidth="1"/>
    <col min="30" max="30" width="18.36328125" customWidth="1"/>
    <col min="31" max="31" width="13.1796875" customWidth="1"/>
    <col min="32" max="32" width="15.453125" customWidth="1"/>
    <col min="33" max="33" width="12.6328125" customWidth="1"/>
    <col min="34" max="34" width="16" customWidth="1"/>
    <col min="35" max="35" width="15.1796875" customWidth="1"/>
  </cols>
  <sheetData>
    <row r="1" spans="1:31" x14ac:dyDescent="0.25">
      <c r="A1" s="96"/>
      <c r="B1" s="436"/>
      <c r="C1" s="43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row>
    <row r="2" spans="1:31" x14ac:dyDescent="0.25">
      <c r="A2" s="96"/>
      <c r="B2" s="436"/>
      <c r="C2" s="43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x14ac:dyDescent="0.25">
      <c r="A3" s="96"/>
      <c r="B3" s="436"/>
      <c r="C3" s="43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row>
    <row r="4" spans="1:31" x14ac:dyDescent="0.25">
      <c r="A4" s="96"/>
      <c r="B4" s="436"/>
      <c r="C4" s="43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row>
    <row r="5" spans="1:31" x14ac:dyDescent="0.25">
      <c r="A5" s="96"/>
      <c r="B5" s="436"/>
      <c r="C5" s="43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row>
    <row r="6" spans="1:31" x14ac:dyDescent="0.25">
      <c r="A6" s="96"/>
      <c r="B6" s="436"/>
      <c r="C6" s="43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row>
    <row r="7" spans="1:31" x14ac:dyDescent="0.25">
      <c r="A7" s="96"/>
      <c r="B7" s="436"/>
      <c r="C7" s="43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row>
    <row r="8" spans="1:31" s="100" customFormat="1" ht="98" customHeight="1" x14ac:dyDescent="0.3">
      <c r="A8" s="436"/>
      <c r="B8" s="495" t="s">
        <v>364</v>
      </c>
      <c r="C8" s="436"/>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row>
    <row r="9" spans="1:31" s="100" customFormat="1" ht="26" x14ac:dyDescent="0.25">
      <c r="A9" s="436"/>
      <c r="C9" s="493"/>
      <c r="D9" s="554" t="s">
        <v>360</v>
      </c>
      <c r="E9" s="554"/>
      <c r="F9" s="554"/>
      <c r="G9" s="554"/>
      <c r="H9" s="554"/>
      <c r="I9" s="554"/>
      <c r="J9" s="554"/>
      <c r="K9" s="554"/>
      <c r="L9" s="554"/>
      <c r="M9" s="554"/>
      <c r="N9" s="554"/>
      <c r="O9" s="554"/>
      <c r="P9" s="554"/>
      <c r="Q9" s="554"/>
      <c r="R9" s="554"/>
      <c r="S9" s="554"/>
      <c r="T9" s="554"/>
      <c r="U9" s="554"/>
      <c r="V9" s="554"/>
      <c r="W9" s="554"/>
      <c r="X9" s="554"/>
      <c r="Y9" s="554"/>
      <c r="Z9" s="554"/>
      <c r="AA9" s="554"/>
      <c r="AB9" s="554"/>
      <c r="AC9" s="554"/>
      <c r="AD9" s="554"/>
    </row>
    <row r="10" spans="1:31" s="100" customFormat="1" ht="42" x14ac:dyDescent="0.5">
      <c r="A10" s="436"/>
      <c r="B10" s="497" t="s">
        <v>403</v>
      </c>
      <c r="C10" s="490"/>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88"/>
    </row>
    <row r="11" spans="1:31" s="100" customFormat="1" ht="65" customHeight="1" x14ac:dyDescent="0.25">
      <c r="A11" s="436"/>
      <c r="B11" s="96"/>
      <c r="C11" s="436"/>
      <c r="D11" s="555" t="s">
        <v>330</v>
      </c>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7"/>
    </row>
    <row r="12" spans="1:31" s="100" customFormat="1" ht="39.5" customHeight="1" x14ac:dyDescent="0.25">
      <c r="A12" s="436"/>
      <c r="B12" s="96"/>
      <c r="C12" s="436"/>
      <c r="D12" s="96"/>
      <c r="E12" s="96"/>
      <c r="F12" s="96"/>
      <c r="G12" s="96"/>
      <c r="H12" s="96"/>
      <c r="I12" s="96"/>
      <c r="J12" s="96"/>
      <c r="K12" s="96"/>
      <c r="L12" s="96"/>
      <c r="M12" s="96"/>
      <c r="N12" s="96"/>
      <c r="O12" s="96"/>
      <c r="P12" s="96"/>
      <c r="Q12" s="498"/>
      <c r="R12" s="96"/>
      <c r="S12" s="96"/>
      <c r="T12" s="96"/>
      <c r="U12" s="96"/>
      <c r="V12" s="96"/>
      <c r="W12" s="96"/>
      <c r="X12" s="436"/>
      <c r="Y12" s="436"/>
      <c r="Z12" s="436"/>
      <c r="AA12" s="436"/>
      <c r="AB12" s="436"/>
      <c r="AC12" s="436"/>
      <c r="AD12" s="436"/>
    </row>
    <row r="13" spans="1:31" s="100" customFormat="1" ht="8.5" customHeight="1" x14ac:dyDescent="0.25">
      <c r="A13" s="436"/>
      <c r="B13" s="96"/>
      <c r="C13" s="436"/>
      <c r="D13" s="96"/>
      <c r="E13" s="96"/>
      <c r="F13" s="96"/>
      <c r="G13" s="96"/>
      <c r="H13" s="498"/>
      <c r="I13" s="498"/>
      <c r="J13" s="498"/>
      <c r="K13" s="498"/>
      <c r="L13" s="498"/>
      <c r="M13" s="498"/>
      <c r="N13" s="498"/>
      <c r="O13" s="498"/>
      <c r="P13" s="498"/>
      <c r="Q13" s="498"/>
      <c r="R13" s="498"/>
      <c r="S13" s="498"/>
      <c r="T13" s="498"/>
      <c r="U13" s="498"/>
      <c r="V13" s="498"/>
      <c r="W13" s="498"/>
      <c r="X13" s="499"/>
      <c r="Y13" s="499"/>
      <c r="Z13" s="499"/>
      <c r="AA13" s="499"/>
      <c r="AB13" s="499"/>
      <c r="AC13" s="499"/>
      <c r="AD13" s="499"/>
    </row>
    <row r="14" spans="1:31" s="100" customFormat="1" ht="39.5" customHeight="1" x14ac:dyDescent="0.25">
      <c r="B14" s="96"/>
      <c r="C14" s="436"/>
      <c r="D14" s="96"/>
      <c r="E14" s="96"/>
      <c r="F14" s="96"/>
      <c r="G14" s="96"/>
      <c r="H14" s="96"/>
      <c r="I14" s="96"/>
      <c r="J14" s="96"/>
      <c r="K14" s="96"/>
      <c r="L14" s="96"/>
      <c r="M14" s="96"/>
      <c r="N14" s="96"/>
      <c r="O14" s="96"/>
      <c r="P14" s="96"/>
      <c r="Q14" s="96"/>
      <c r="R14" s="96"/>
      <c r="S14" s="96"/>
      <c r="T14" s="96"/>
      <c r="U14" s="96"/>
      <c r="V14" s="96"/>
      <c r="W14" s="96"/>
      <c r="X14" s="436"/>
      <c r="Y14" s="436"/>
      <c r="Z14" s="436"/>
      <c r="AA14" s="436"/>
      <c r="AB14" s="436"/>
      <c r="AC14" s="436"/>
      <c r="AD14" s="436"/>
    </row>
    <row r="15" spans="1:31" s="100" customFormat="1" ht="107" customHeight="1" x14ac:dyDescent="0.25">
      <c r="A15" s="436"/>
      <c r="B15" s="558" t="s">
        <v>402</v>
      </c>
      <c r="C15" s="436"/>
      <c r="D15" s="96"/>
      <c r="E15" s="96"/>
      <c r="F15" s="96"/>
      <c r="G15" s="96"/>
      <c r="H15" s="491" t="s">
        <v>365</v>
      </c>
      <c r="I15" s="96"/>
      <c r="J15" s="561" t="s">
        <v>366</v>
      </c>
      <c r="K15" s="561"/>
      <c r="M15" s="96"/>
      <c r="N15" s="561" t="s">
        <v>366</v>
      </c>
      <c r="O15" s="561"/>
      <c r="P15" s="436"/>
      <c r="Q15" s="436"/>
      <c r="R15" s="436"/>
      <c r="S15" s="436"/>
      <c r="T15" s="436"/>
      <c r="U15" s="436"/>
      <c r="V15" s="436"/>
      <c r="W15" s="436"/>
      <c r="X15" s="436"/>
      <c r="Y15" s="436"/>
      <c r="Z15" s="436"/>
      <c r="AA15" s="436"/>
      <c r="AB15" s="436"/>
      <c r="AC15" s="436"/>
      <c r="AD15" s="436"/>
    </row>
    <row r="16" spans="1:31" s="100" customFormat="1" ht="82" customHeight="1" x14ac:dyDescent="0.3">
      <c r="A16" s="436"/>
      <c r="B16" s="558"/>
      <c r="C16" s="490"/>
      <c r="E16" s="96"/>
      <c r="F16" s="491" t="s">
        <v>367</v>
      </c>
      <c r="G16" s="96"/>
      <c r="H16" s="96"/>
      <c r="I16" s="96"/>
      <c r="J16" s="96"/>
      <c r="K16" s="96"/>
      <c r="L16" s="488"/>
      <c r="M16" s="488"/>
      <c r="O16" s="488"/>
      <c r="P16" s="488"/>
      <c r="Q16" s="488"/>
      <c r="R16" s="488"/>
      <c r="S16" s="489"/>
      <c r="T16" s="489"/>
      <c r="U16" s="489"/>
      <c r="V16" s="489"/>
      <c r="W16" s="489"/>
      <c r="X16" s="436"/>
      <c r="Y16" s="436"/>
      <c r="Z16" s="436"/>
      <c r="AA16" s="436"/>
      <c r="AB16" s="436"/>
      <c r="AC16" s="436"/>
      <c r="AD16" s="436"/>
    </row>
    <row r="17" spans="1:30" s="485" customFormat="1" ht="13" x14ac:dyDescent="0.3">
      <c r="A17" s="488"/>
      <c r="B17" s="488"/>
      <c r="C17" s="488"/>
      <c r="D17" s="488"/>
      <c r="E17" s="488"/>
      <c r="F17" s="488"/>
      <c r="G17" s="96"/>
      <c r="H17" s="96"/>
      <c r="I17" s="96"/>
      <c r="J17" s="96"/>
      <c r="K17" s="488"/>
      <c r="L17"/>
      <c r="M17" s="96"/>
      <c r="N17" s="488"/>
      <c r="O17" s="488"/>
      <c r="P17" s="488"/>
      <c r="Q17" s="488"/>
      <c r="R17" s="488"/>
      <c r="S17" s="488"/>
      <c r="T17" s="488"/>
      <c r="U17" s="488"/>
      <c r="V17" s="488"/>
      <c r="W17" s="488"/>
      <c r="X17" s="488"/>
      <c r="Y17" s="488"/>
      <c r="Z17" s="488"/>
      <c r="AA17" s="488"/>
      <c r="AB17" s="488"/>
      <c r="AC17" s="488"/>
      <c r="AD17" s="488"/>
    </row>
    <row r="18" spans="1:30" ht="29" x14ac:dyDescent="0.3">
      <c r="B18" s="559" t="s">
        <v>368</v>
      </c>
      <c r="C18" s="490"/>
      <c r="D18" s="96"/>
      <c r="E18" s="96"/>
      <c r="G18" s="96"/>
      <c r="H18" s="96"/>
      <c r="I18" s="96"/>
      <c r="J18" s="96"/>
      <c r="K18" s="96"/>
      <c r="L18" s="489"/>
      <c r="M18" s="489"/>
      <c r="O18" s="488"/>
      <c r="P18" s="488"/>
      <c r="Q18" s="488"/>
      <c r="R18" s="488"/>
      <c r="S18" s="489"/>
      <c r="T18" s="489"/>
      <c r="U18" s="489"/>
      <c r="V18" s="489"/>
      <c r="W18" s="489"/>
      <c r="X18" s="96"/>
      <c r="Y18" s="96"/>
      <c r="Z18" s="96"/>
      <c r="AA18" s="96"/>
      <c r="AB18" s="96"/>
      <c r="AC18" s="96"/>
      <c r="AD18" s="486" t="s">
        <v>370</v>
      </c>
    </row>
    <row r="19" spans="1:30" ht="58" x14ac:dyDescent="0.3">
      <c r="B19" s="559"/>
      <c r="C19" s="490"/>
      <c r="D19" s="489"/>
      <c r="E19" s="489"/>
      <c r="F19" s="489"/>
      <c r="G19" s="96"/>
      <c r="I19" s="96"/>
      <c r="J19" s="486" t="s">
        <v>371</v>
      </c>
      <c r="K19" s="489"/>
      <c r="L19" s="486" t="s">
        <v>397</v>
      </c>
      <c r="M19" s="488"/>
      <c r="N19" s="489"/>
      <c r="O19" s="489"/>
      <c r="P19" s="489"/>
      <c r="Q19" s="488"/>
      <c r="R19" s="489"/>
      <c r="S19" s="489"/>
      <c r="T19" s="489"/>
      <c r="U19" s="489"/>
      <c r="V19" s="489"/>
      <c r="W19" s="489"/>
      <c r="X19" s="96"/>
      <c r="Y19" s="96"/>
      <c r="Z19" s="96"/>
      <c r="AA19" s="96"/>
      <c r="AB19" s="96"/>
      <c r="AC19" s="96"/>
      <c r="AD19" s="96"/>
    </row>
    <row r="20" spans="1:30" s="485" customFormat="1" ht="43.5" x14ac:dyDescent="0.3">
      <c r="A20" s="488"/>
      <c r="B20" s="559"/>
      <c r="C20" s="489"/>
      <c r="D20" s="488"/>
      <c r="E20" s="488"/>
      <c r="F20" s="486" t="s">
        <v>372</v>
      </c>
      <c r="G20" s="96"/>
      <c r="H20" s="96"/>
      <c r="I20" s="96"/>
      <c r="J20" s="96"/>
      <c r="K20" s="488"/>
      <c r="L20" s="96"/>
      <c r="M20" s="96"/>
      <c r="N20" s="486" t="s">
        <v>373</v>
      </c>
      <c r="O20" s="96"/>
      <c r="P20" s="560" t="s">
        <v>374</v>
      </c>
      <c r="Q20" s="560"/>
      <c r="R20" s="488"/>
      <c r="S20" s="96"/>
      <c r="T20" s="486" t="s">
        <v>378</v>
      </c>
      <c r="U20" s="96"/>
      <c r="V20" s="486" t="s">
        <v>379</v>
      </c>
      <c r="W20" s="96"/>
      <c r="X20" s="486" t="s">
        <v>375</v>
      </c>
      <c r="Y20" s="96"/>
      <c r="Z20" s="486" t="s">
        <v>376</v>
      </c>
      <c r="AA20" s="96"/>
      <c r="AB20" s="486" t="s">
        <v>377</v>
      </c>
      <c r="AC20" s="96"/>
      <c r="AD20" s="486" t="s">
        <v>369</v>
      </c>
    </row>
    <row r="21" spans="1:30" s="485" customFormat="1" ht="17.5" customHeight="1" x14ac:dyDescent="0.3">
      <c r="A21" s="488"/>
      <c r="B21" s="559"/>
      <c r="C21" s="489"/>
      <c r="D21" s="488"/>
      <c r="E21" s="488"/>
      <c r="F21" s="488"/>
      <c r="G21" s="96"/>
      <c r="H21" s="488"/>
      <c r="I21" s="96"/>
      <c r="J21" s="488"/>
      <c r="K21" s="488"/>
      <c r="L21" s="96"/>
      <c r="M21" s="96"/>
      <c r="N21" s="96"/>
      <c r="O21" s="96"/>
      <c r="P21" s="96"/>
      <c r="Q21" s="488"/>
      <c r="R21" s="96"/>
      <c r="S21" s="96"/>
      <c r="T21" s="96"/>
      <c r="U21" s="96"/>
      <c r="V21" s="96"/>
      <c r="W21" s="96"/>
      <c r="X21" s="96"/>
      <c r="Y21" s="96"/>
      <c r="Z21" s="96"/>
      <c r="AA21" s="96"/>
      <c r="AB21" s="96"/>
      <c r="AC21" s="96"/>
      <c r="AD21" s="96"/>
    </row>
    <row r="22" spans="1:30" ht="13" x14ac:dyDescent="0.3">
      <c r="A22" s="96"/>
      <c r="B22" s="96"/>
      <c r="C22" s="96"/>
      <c r="D22" s="488"/>
      <c r="E22" s="96"/>
      <c r="F22" s="96"/>
      <c r="G22" s="96"/>
      <c r="H22" s="96"/>
      <c r="I22" s="96"/>
      <c r="J22" s="96"/>
      <c r="K22" s="96"/>
      <c r="L22" s="96"/>
      <c r="M22" s="96"/>
      <c r="N22" s="96"/>
      <c r="O22" s="96"/>
      <c r="P22" s="96"/>
      <c r="Q22" s="488"/>
      <c r="R22" s="96"/>
      <c r="S22" s="96"/>
      <c r="T22" s="96"/>
      <c r="U22" s="96"/>
      <c r="V22" s="96"/>
      <c r="W22" s="96"/>
      <c r="X22" s="96"/>
      <c r="Y22" s="96"/>
      <c r="Z22" s="96"/>
      <c r="AA22" s="96"/>
      <c r="AB22" s="96"/>
      <c r="AC22" s="96"/>
    </row>
    <row r="23" spans="1:30" ht="13" x14ac:dyDescent="0.3">
      <c r="A23" s="96"/>
      <c r="B23" s="96"/>
      <c r="C23" s="96"/>
      <c r="D23" s="488"/>
      <c r="E23" s="96"/>
      <c r="F23" s="96"/>
      <c r="G23" s="96"/>
      <c r="H23" s="96"/>
      <c r="I23" s="96"/>
      <c r="J23" s="96"/>
      <c r="K23" s="96"/>
      <c r="L23" s="96"/>
      <c r="M23" s="96"/>
      <c r="N23" s="96"/>
      <c r="O23" s="96"/>
      <c r="P23" s="96"/>
      <c r="Q23" s="488"/>
      <c r="R23" s="96"/>
      <c r="S23" s="96"/>
      <c r="T23" s="96"/>
      <c r="U23" s="96"/>
      <c r="V23" s="96"/>
      <c r="W23" s="96"/>
      <c r="X23" s="96"/>
      <c r="Y23" s="96"/>
      <c r="Z23" s="96"/>
      <c r="AA23" s="96"/>
      <c r="AB23" s="96"/>
      <c r="AC23" s="96"/>
      <c r="AD23" s="96"/>
    </row>
    <row r="24" spans="1:30" ht="58" x14ac:dyDescent="0.3">
      <c r="B24" s="112" t="s">
        <v>380</v>
      </c>
      <c r="C24" s="488"/>
      <c r="D24" s="488"/>
      <c r="E24" s="96"/>
      <c r="F24" s="494" t="s">
        <v>398</v>
      </c>
      <c r="G24" s="96"/>
      <c r="H24" s="494" t="s">
        <v>395</v>
      </c>
      <c r="I24" s="96"/>
      <c r="J24" s="494" t="s">
        <v>356</v>
      </c>
      <c r="K24" s="96"/>
      <c r="L24" s="96"/>
      <c r="M24" s="96"/>
      <c r="N24" s="494" t="s">
        <v>396</v>
      </c>
      <c r="O24" s="96"/>
      <c r="P24" s="96"/>
      <c r="Q24" s="488"/>
      <c r="R24" s="494" t="s">
        <v>381</v>
      </c>
      <c r="T24" s="494" t="s">
        <v>351</v>
      </c>
      <c r="V24" s="494" t="s">
        <v>358</v>
      </c>
      <c r="W24" s="96"/>
      <c r="X24" s="494" t="s">
        <v>391</v>
      </c>
      <c r="Z24" s="492" t="s">
        <v>388</v>
      </c>
      <c r="AB24" s="494" t="s">
        <v>386</v>
      </c>
      <c r="AD24" s="494" t="s">
        <v>385</v>
      </c>
    </row>
    <row r="25" spans="1:30" ht="29" x14ac:dyDescent="0.3">
      <c r="B25" s="96"/>
      <c r="C25" s="96"/>
      <c r="D25" s="488"/>
      <c r="E25" s="488"/>
      <c r="F25" s="96"/>
      <c r="G25" s="96"/>
      <c r="H25" s="96"/>
      <c r="I25" s="96"/>
      <c r="J25" s="96"/>
      <c r="K25" s="96"/>
      <c r="L25" s="494" t="s">
        <v>345</v>
      </c>
      <c r="M25" s="96"/>
      <c r="O25" s="96"/>
      <c r="P25" s="96"/>
      <c r="Q25" s="488"/>
      <c r="R25" s="96"/>
      <c r="S25" s="96"/>
      <c r="T25" s="96"/>
      <c r="U25" s="96"/>
      <c r="W25" s="96"/>
      <c r="Y25" s="96"/>
      <c r="Z25" s="96"/>
      <c r="AA25" s="96"/>
      <c r="AC25" s="96"/>
      <c r="AD25" s="96"/>
    </row>
    <row r="26" spans="1:30" ht="43.5" x14ac:dyDescent="0.3">
      <c r="B26" s="96"/>
      <c r="C26" s="96"/>
      <c r="D26" s="488"/>
      <c r="E26" s="488"/>
      <c r="F26" s="494" t="s">
        <v>399</v>
      </c>
      <c r="G26" s="96"/>
      <c r="H26" s="494" t="s">
        <v>400</v>
      </c>
      <c r="I26" s="96"/>
      <c r="J26" s="96"/>
      <c r="K26" s="96"/>
      <c r="L26" s="96"/>
      <c r="M26" s="96"/>
      <c r="N26" s="494" t="s">
        <v>343</v>
      </c>
      <c r="O26" s="96"/>
      <c r="P26" s="494" t="s">
        <v>395</v>
      </c>
      <c r="Q26" s="488"/>
      <c r="R26" s="96"/>
      <c r="S26" s="96"/>
      <c r="T26" s="96"/>
      <c r="U26" s="96"/>
      <c r="V26" s="494" t="s">
        <v>346</v>
      </c>
      <c r="W26" s="96"/>
      <c r="X26" s="494" t="s">
        <v>392</v>
      </c>
      <c r="Y26" s="96"/>
      <c r="Z26" s="96"/>
      <c r="AA26" s="96"/>
      <c r="AB26" s="494" t="s">
        <v>387</v>
      </c>
      <c r="AC26" s="96"/>
      <c r="AD26" s="96"/>
    </row>
    <row r="27" spans="1:30" ht="29" x14ac:dyDescent="0.3">
      <c r="B27" s="96"/>
      <c r="C27" s="96"/>
      <c r="D27" s="488"/>
      <c r="E27" s="488"/>
      <c r="F27" s="96"/>
      <c r="G27" s="96"/>
      <c r="H27" s="96"/>
      <c r="I27" s="96"/>
      <c r="J27" s="96"/>
      <c r="K27" s="96"/>
      <c r="L27" s="494" t="s">
        <v>344</v>
      </c>
      <c r="M27" s="96"/>
      <c r="O27" s="96"/>
      <c r="Q27" s="488"/>
      <c r="R27" s="96"/>
      <c r="S27" s="96"/>
      <c r="T27" s="96"/>
      <c r="U27" s="96"/>
      <c r="W27" s="96"/>
      <c r="Y27" s="96"/>
      <c r="Z27" s="96"/>
      <c r="AA27" s="96"/>
      <c r="AB27" s="96"/>
      <c r="AC27" s="96"/>
      <c r="AD27" s="96"/>
    </row>
    <row r="28" spans="1:30" ht="43.5" x14ac:dyDescent="0.3">
      <c r="B28" s="96"/>
      <c r="C28" s="96"/>
      <c r="D28" s="488"/>
      <c r="E28" s="488"/>
      <c r="F28" s="494" t="s">
        <v>399</v>
      </c>
      <c r="G28" s="96"/>
      <c r="H28" s="494" t="s">
        <v>401</v>
      </c>
      <c r="I28" s="96"/>
      <c r="J28" s="96"/>
      <c r="K28" s="96"/>
      <c r="L28" s="96"/>
      <c r="M28" s="96"/>
      <c r="N28" s="494" t="s">
        <v>344</v>
      </c>
      <c r="O28" s="96"/>
      <c r="P28" s="494" t="s">
        <v>394</v>
      </c>
      <c r="Q28" s="488"/>
      <c r="R28" s="96"/>
      <c r="S28" s="96"/>
      <c r="T28" s="96"/>
      <c r="U28" s="96"/>
      <c r="V28" s="494" t="s">
        <v>350</v>
      </c>
      <c r="W28" s="96"/>
      <c r="X28" s="494" t="s">
        <v>390</v>
      </c>
      <c r="Y28" s="96"/>
      <c r="Z28" s="96"/>
      <c r="AA28" s="96"/>
      <c r="AB28" s="96"/>
      <c r="AC28" s="96"/>
      <c r="AD28" s="96"/>
    </row>
    <row r="29" spans="1:30" ht="13" x14ac:dyDescent="0.3">
      <c r="B29" s="96"/>
      <c r="C29" s="96"/>
      <c r="D29" s="488"/>
      <c r="E29" s="488"/>
      <c r="F29" s="96"/>
      <c r="G29" s="96"/>
      <c r="H29" s="96"/>
      <c r="I29" s="96"/>
      <c r="J29" s="96"/>
      <c r="K29" s="96"/>
      <c r="L29" s="96"/>
      <c r="M29" s="96"/>
      <c r="N29" s="96"/>
      <c r="O29" s="96"/>
      <c r="Q29" s="488"/>
      <c r="R29" s="96"/>
      <c r="S29" s="96"/>
      <c r="T29" s="96"/>
      <c r="U29" s="96"/>
      <c r="W29" s="96"/>
      <c r="Y29" s="96"/>
      <c r="Z29" s="96"/>
      <c r="AA29" s="96"/>
      <c r="AB29" s="96"/>
      <c r="AC29" s="96"/>
      <c r="AD29" s="96"/>
    </row>
    <row r="30" spans="1:30" ht="43.5" x14ac:dyDescent="0.3">
      <c r="B30" s="96"/>
      <c r="C30" s="96"/>
      <c r="D30" s="488"/>
      <c r="E30" s="488"/>
      <c r="F30" s="96"/>
      <c r="G30" s="96"/>
      <c r="H30" s="96"/>
      <c r="I30" s="96"/>
      <c r="J30" s="96"/>
      <c r="K30" s="96"/>
      <c r="L30" s="96"/>
      <c r="M30" s="96"/>
      <c r="N30" s="96"/>
      <c r="O30" s="96"/>
      <c r="P30" s="494" t="s">
        <v>393</v>
      </c>
      <c r="Q30" s="488"/>
      <c r="R30" s="96"/>
      <c r="S30" s="96"/>
      <c r="T30" s="96"/>
      <c r="U30" s="96"/>
      <c r="V30" s="494" t="s">
        <v>384</v>
      </c>
      <c r="W30" s="96"/>
      <c r="X30" s="494" t="s">
        <v>389</v>
      </c>
      <c r="Y30" s="96"/>
      <c r="Z30" s="96"/>
      <c r="AA30" s="96"/>
      <c r="AB30" s="96"/>
      <c r="AC30" s="96"/>
      <c r="AD30" s="96"/>
    </row>
    <row r="31" spans="1:30" ht="13" x14ac:dyDescent="0.3">
      <c r="B31" s="96"/>
      <c r="C31" s="96"/>
      <c r="D31" s="488"/>
      <c r="E31" s="488"/>
      <c r="F31" s="96"/>
      <c r="G31" s="96"/>
      <c r="H31" s="96"/>
      <c r="I31" s="96"/>
      <c r="J31" s="96"/>
      <c r="K31" s="96"/>
      <c r="L31" s="96"/>
      <c r="M31" s="96"/>
      <c r="N31" s="96"/>
      <c r="O31" s="96"/>
      <c r="P31" s="96"/>
      <c r="Q31" s="96"/>
      <c r="R31" s="96"/>
      <c r="S31" s="96"/>
      <c r="T31" s="96"/>
      <c r="U31" s="96"/>
      <c r="W31" s="96"/>
      <c r="X31" s="96"/>
      <c r="Y31" s="96"/>
      <c r="Z31" s="96"/>
      <c r="AA31" s="96"/>
      <c r="AB31" s="96"/>
      <c r="AC31" s="96"/>
      <c r="AD31" s="96"/>
    </row>
    <row r="32" spans="1:30" ht="14.5" x14ac:dyDescent="0.3">
      <c r="B32" s="96"/>
      <c r="C32" s="96"/>
      <c r="D32" s="488"/>
      <c r="E32" s="96"/>
      <c r="F32" s="96"/>
      <c r="G32" s="96"/>
      <c r="H32" s="96"/>
      <c r="I32" s="96"/>
      <c r="J32" s="96"/>
      <c r="K32" s="96"/>
      <c r="L32" s="96"/>
      <c r="M32" s="96"/>
      <c r="N32" s="96"/>
      <c r="O32" s="96"/>
      <c r="P32" s="96"/>
      <c r="Q32" s="96"/>
      <c r="R32" s="96"/>
      <c r="S32" s="96"/>
      <c r="T32" s="96"/>
      <c r="U32" s="96"/>
      <c r="V32" s="494" t="s">
        <v>383</v>
      </c>
      <c r="W32" s="96"/>
      <c r="X32" s="96"/>
      <c r="Y32" s="96"/>
      <c r="Z32" s="96"/>
      <c r="AA32" s="96"/>
      <c r="AB32" s="96"/>
      <c r="AC32" s="96"/>
      <c r="AD32" s="96"/>
    </row>
    <row r="33" spans="2:30" x14ac:dyDescent="0.25">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row>
    <row r="34" spans="2:30" x14ac:dyDescent="0.25">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row>
    <row r="35" spans="2:30" x14ac:dyDescent="0.25">
      <c r="B35" s="96"/>
      <c r="C35" s="96"/>
      <c r="D35" s="96"/>
      <c r="E35" s="96"/>
      <c r="F35" s="96"/>
      <c r="G35" s="96"/>
      <c r="H35" s="96"/>
      <c r="I35" s="96"/>
      <c r="J35" s="96"/>
      <c r="K35" s="96"/>
      <c r="N35" s="96"/>
      <c r="O35" s="96"/>
      <c r="P35" s="96"/>
      <c r="Q35" s="96"/>
      <c r="R35" s="96"/>
      <c r="S35" s="96"/>
      <c r="T35" s="96"/>
      <c r="U35" s="96"/>
      <c r="V35" s="96"/>
      <c r="W35" s="96"/>
      <c r="X35" s="96"/>
      <c r="Y35" s="96"/>
      <c r="Z35" s="96"/>
    </row>
    <row r="36" spans="2:30" ht="14.5" x14ac:dyDescent="0.25">
      <c r="B36" s="487"/>
      <c r="C36" s="487"/>
    </row>
    <row r="37" spans="2:30" ht="14.5" x14ac:dyDescent="0.25">
      <c r="B37" s="487"/>
      <c r="C37" s="487"/>
    </row>
    <row r="38" spans="2:30" ht="14.5" x14ac:dyDescent="0.25">
      <c r="B38" s="487"/>
      <c r="C38" s="487"/>
    </row>
    <row r="39" spans="2:30" ht="14.5" x14ac:dyDescent="0.25">
      <c r="B39" s="487"/>
      <c r="C39" s="487"/>
    </row>
    <row r="40" spans="2:30" ht="14.5" x14ac:dyDescent="0.25">
      <c r="B40" s="487"/>
      <c r="C40" s="487"/>
    </row>
    <row r="41" spans="2:30" ht="14.5" x14ac:dyDescent="0.25">
      <c r="B41" s="487"/>
      <c r="C41" s="487"/>
    </row>
    <row r="42" spans="2:30" ht="14.5" x14ac:dyDescent="0.25">
      <c r="B42" s="487"/>
      <c r="C42" s="487"/>
    </row>
    <row r="43" spans="2:30" ht="14.5" x14ac:dyDescent="0.25">
      <c r="B43" s="487"/>
      <c r="C43" s="487"/>
    </row>
    <row r="44" spans="2:30" ht="14.5" x14ac:dyDescent="0.25">
      <c r="B44" s="487"/>
      <c r="C44" s="487"/>
    </row>
    <row r="45" spans="2:30" ht="14.5" x14ac:dyDescent="0.25">
      <c r="B45" s="487"/>
      <c r="C45" s="487"/>
    </row>
    <row r="46" spans="2:30" ht="14.5" x14ac:dyDescent="0.25">
      <c r="B46" s="484"/>
      <c r="C46" s="484"/>
    </row>
  </sheetData>
  <mergeCells count="7">
    <mergeCell ref="D9:AD9"/>
    <mergeCell ref="D11:AD11"/>
    <mergeCell ref="B18:B21"/>
    <mergeCell ref="P20:Q20"/>
    <mergeCell ref="J15:K15"/>
    <mergeCell ref="B15:B16"/>
    <mergeCell ref="N15:O15"/>
  </mergeCells>
  <printOptions horizontalCentered="1" verticalCentered="1"/>
  <pageMargins left="0.70866141732283472" right="0.70866141732283472" top="0.74803149606299213" bottom="0.74803149606299213" header="0.31496062992125984" footer="0.31496062992125984"/>
  <pageSetup paperSize="5" scale="4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06C99-2777-4E54-9554-4FE8D4C44839}">
  <dimension ref="B1:F46"/>
  <sheetViews>
    <sheetView topLeftCell="A23" workbookViewId="0">
      <selection activeCell="B37" sqref="B37"/>
    </sheetView>
  </sheetViews>
  <sheetFormatPr baseColWidth="10" defaultRowHeight="12.5" x14ac:dyDescent="0.25"/>
  <cols>
    <col min="1" max="1" width="4.453125" customWidth="1"/>
    <col min="2" max="2" width="76" customWidth="1"/>
    <col min="3" max="3" width="17.453125" customWidth="1"/>
    <col min="5" max="5" width="25.453125" customWidth="1"/>
  </cols>
  <sheetData>
    <row r="1" spans="2:6" ht="48" customHeight="1" x14ac:dyDescent="0.25">
      <c r="B1" s="562" t="s">
        <v>71</v>
      </c>
      <c r="C1" s="562"/>
      <c r="D1" s="562"/>
      <c r="E1" s="125"/>
      <c r="F1" s="125"/>
    </row>
    <row r="3" spans="2:6" ht="17.5" x14ac:dyDescent="0.25">
      <c r="B3" s="98" t="s">
        <v>72</v>
      </c>
    </row>
    <row r="5" spans="2:6" ht="13" x14ac:dyDescent="0.3">
      <c r="B5" s="95" t="s">
        <v>73</v>
      </c>
    </row>
    <row r="6" spans="2:6" x14ac:dyDescent="0.25">
      <c r="B6" s="99"/>
    </row>
    <row r="7" spans="2:6" x14ac:dyDescent="0.25">
      <c r="B7" s="124" t="s">
        <v>74</v>
      </c>
    </row>
    <row r="8" spans="2:6" x14ac:dyDescent="0.25">
      <c r="B8" s="124" t="s">
        <v>75</v>
      </c>
    </row>
    <row r="9" spans="2:6" x14ac:dyDescent="0.25">
      <c r="B9" s="124" t="s">
        <v>76</v>
      </c>
    </row>
    <row r="10" spans="2:6" x14ac:dyDescent="0.25">
      <c r="B10" s="124" t="s">
        <v>77</v>
      </c>
    </row>
    <row r="12" spans="2:6" ht="13" x14ac:dyDescent="0.3">
      <c r="B12" s="95" t="s">
        <v>78</v>
      </c>
    </row>
    <row r="13" spans="2:6" x14ac:dyDescent="0.25">
      <c r="B13" s="99"/>
    </row>
    <row r="14" spans="2:6" x14ac:dyDescent="0.25">
      <c r="B14" s="124" t="s">
        <v>79</v>
      </c>
    </row>
    <row r="15" spans="2:6" x14ac:dyDescent="0.25">
      <c r="B15" s="124" t="s">
        <v>80</v>
      </c>
    </row>
    <row r="16" spans="2:6" x14ac:dyDescent="0.25">
      <c r="B16" s="124" t="s">
        <v>81</v>
      </c>
    </row>
    <row r="18" spans="2:2" ht="13" x14ac:dyDescent="0.3">
      <c r="B18" s="95" t="s">
        <v>82</v>
      </c>
    </row>
    <row r="19" spans="2:2" x14ac:dyDescent="0.25">
      <c r="B19" s="99"/>
    </row>
    <row r="20" spans="2:2" x14ac:dyDescent="0.25">
      <c r="B20" s="124" t="s">
        <v>83</v>
      </c>
    </row>
    <row r="21" spans="2:2" x14ac:dyDescent="0.25">
      <c r="B21" s="124" t="s">
        <v>84</v>
      </c>
    </row>
    <row r="22" spans="2:2" x14ac:dyDescent="0.25">
      <c r="B22" s="124" t="s">
        <v>85</v>
      </c>
    </row>
    <row r="24" spans="2:2" ht="13" x14ac:dyDescent="0.3">
      <c r="B24" s="95" t="s">
        <v>86</v>
      </c>
    </row>
    <row r="25" spans="2:2" x14ac:dyDescent="0.25">
      <c r="B25" s="99"/>
    </row>
    <row r="26" spans="2:2" x14ac:dyDescent="0.25">
      <c r="B26" s="124" t="s">
        <v>87</v>
      </c>
    </row>
    <row r="27" spans="2:2" x14ac:dyDescent="0.25">
      <c r="B27" s="124" t="s">
        <v>88</v>
      </c>
    </row>
    <row r="28" spans="2:2" x14ac:dyDescent="0.25">
      <c r="B28" s="124" t="s">
        <v>89</v>
      </c>
    </row>
    <row r="30" spans="2:2" ht="13" x14ac:dyDescent="0.3">
      <c r="B30" s="95" t="s">
        <v>90</v>
      </c>
    </row>
    <row r="31" spans="2:2" x14ac:dyDescent="0.25">
      <c r="B31" s="99"/>
    </row>
    <row r="32" spans="2:2" x14ac:dyDescent="0.25">
      <c r="B32" s="124" t="s">
        <v>91</v>
      </c>
    </row>
    <row r="33" spans="2:2" x14ac:dyDescent="0.25">
      <c r="B33" s="124" t="s">
        <v>92</v>
      </c>
    </row>
    <row r="34" spans="2:2" x14ac:dyDescent="0.25">
      <c r="B34" s="124" t="s">
        <v>93</v>
      </c>
    </row>
    <row r="36" spans="2:2" ht="17.5" x14ac:dyDescent="0.25">
      <c r="B36" s="98" t="s">
        <v>94</v>
      </c>
    </row>
    <row r="38" spans="2:2" ht="13" x14ac:dyDescent="0.3">
      <c r="B38" s="95" t="s">
        <v>95</v>
      </c>
    </row>
    <row r="39" spans="2:2" ht="13" x14ac:dyDescent="0.3">
      <c r="B39" s="95" t="s">
        <v>96</v>
      </c>
    </row>
    <row r="40" spans="2:2" ht="13" x14ac:dyDescent="0.3">
      <c r="B40" s="95" t="s">
        <v>97</v>
      </c>
    </row>
    <row r="42" spans="2:2" ht="17.5" x14ac:dyDescent="0.25">
      <c r="B42" s="98" t="s">
        <v>98</v>
      </c>
    </row>
    <row r="44" spans="2:2" ht="13" x14ac:dyDescent="0.3">
      <c r="B44" s="95" t="s">
        <v>99</v>
      </c>
    </row>
    <row r="45" spans="2:2" ht="13" x14ac:dyDescent="0.3">
      <c r="B45" s="95" t="s">
        <v>100</v>
      </c>
    </row>
    <row r="46" spans="2:2" ht="13" x14ac:dyDescent="0.3">
      <c r="B46" s="95" t="s">
        <v>101</v>
      </c>
    </row>
  </sheetData>
  <mergeCells count="1">
    <mergeCell ref="B1:D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opLeftCell="A18" workbookViewId="0">
      <selection activeCell="C8" sqref="C8:G8"/>
    </sheetView>
  </sheetViews>
  <sheetFormatPr baseColWidth="10" defaultColWidth="12.6328125" defaultRowHeight="15" customHeight="1" x14ac:dyDescent="0.25"/>
  <cols>
    <col min="1" max="1" width="1.453125" customWidth="1"/>
    <col min="2" max="2" width="16.6328125" customWidth="1"/>
    <col min="3" max="3" width="10" customWidth="1"/>
    <col min="4" max="4" width="7.36328125" customWidth="1"/>
    <col min="5" max="5" width="15.6328125" customWidth="1"/>
    <col min="6" max="6" width="13.36328125" customWidth="1"/>
    <col min="7" max="7" width="15.6328125" customWidth="1"/>
    <col min="8" max="8" width="7.453125" customWidth="1"/>
    <col min="9" max="9" width="18.36328125" customWidth="1"/>
    <col min="10" max="10" width="8.6328125" customWidth="1"/>
    <col min="11" max="11" width="12.6328125" customWidth="1"/>
    <col min="12" max="12" width="11.453125" customWidth="1"/>
    <col min="13" max="13" width="1.453125" customWidth="1"/>
    <col min="14" max="26" width="11.453125" customWidth="1"/>
  </cols>
  <sheetData>
    <row r="1" spans="1:26" ht="63.75" customHeight="1" x14ac:dyDescent="0.25">
      <c r="A1" s="1"/>
      <c r="B1" s="563"/>
      <c r="C1" s="564"/>
      <c r="D1" s="565"/>
      <c r="E1" s="566" t="s">
        <v>0</v>
      </c>
      <c r="F1" s="564"/>
      <c r="G1" s="564"/>
      <c r="H1" s="564"/>
      <c r="I1" s="564"/>
      <c r="J1" s="564"/>
      <c r="K1" s="564"/>
      <c r="L1" s="564"/>
      <c r="M1" s="565"/>
      <c r="N1" s="3"/>
      <c r="O1" s="3"/>
      <c r="P1" s="3"/>
      <c r="Q1" s="3"/>
      <c r="R1" s="3"/>
      <c r="S1" s="3"/>
      <c r="T1" s="3"/>
      <c r="U1" s="3"/>
      <c r="V1" s="3"/>
      <c r="W1" s="3"/>
      <c r="X1" s="3"/>
      <c r="Y1" s="3"/>
      <c r="Z1" s="3"/>
    </row>
    <row r="2" spans="1:26" ht="12.75" customHeight="1" x14ac:dyDescent="0.25">
      <c r="A2" s="4"/>
      <c r="B2" s="3"/>
      <c r="C2" s="3"/>
      <c r="D2" s="3"/>
      <c r="E2" s="3"/>
      <c r="F2" s="3"/>
      <c r="G2" s="3"/>
      <c r="H2" s="5"/>
      <c r="I2" s="3"/>
      <c r="J2" s="3"/>
      <c r="K2" s="3"/>
      <c r="L2" s="3"/>
      <c r="M2" s="6"/>
      <c r="N2" s="3"/>
      <c r="O2" s="3"/>
      <c r="P2" s="3"/>
      <c r="Q2" s="3"/>
      <c r="R2" s="3"/>
      <c r="S2" s="3"/>
      <c r="T2" s="3"/>
      <c r="U2" s="3"/>
      <c r="V2" s="3"/>
      <c r="W2" s="3"/>
      <c r="X2" s="3"/>
      <c r="Y2" s="3"/>
      <c r="Z2" s="3"/>
    </row>
    <row r="3" spans="1:26" ht="27.75" customHeight="1" x14ac:dyDescent="0.25">
      <c r="A3" s="4"/>
      <c r="B3" s="567" t="s">
        <v>1</v>
      </c>
      <c r="C3" s="568"/>
      <c r="D3" s="569" t="s">
        <v>404</v>
      </c>
      <c r="E3" s="570"/>
      <c r="F3" s="570"/>
      <c r="G3" s="570"/>
      <c r="H3" s="570"/>
      <c r="I3" s="570"/>
      <c r="J3" s="570"/>
      <c r="K3" s="570"/>
      <c r="L3" s="571"/>
      <c r="M3" s="6"/>
      <c r="N3" s="3"/>
      <c r="O3" s="3"/>
      <c r="P3" s="3"/>
      <c r="Q3" s="3"/>
      <c r="R3" s="3"/>
      <c r="S3" s="3"/>
      <c r="T3" s="3"/>
      <c r="U3" s="3"/>
      <c r="V3" s="3"/>
      <c r="W3" s="3"/>
      <c r="X3" s="3"/>
      <c r="Y3" s="3"/>
      <c r="Z3" s="3"/>
    </row>
    <row r="4" spans="1:26" ht="27.75" customHeight="1" x14ac:dyDescent="0.25">
      <c r="A4" s="4"/>
      <c r="B4" s="572" t="s">
        <v>2</v>
      </c>
      <c r="C4" s="573"/>
      <c r="D4" s="569" t="s">
        <v>405</v>
      </c>
      <c r="E4" s="570"/>
      <c r="F4" s="570"/>
      <c r="G4" s="570"/>
      <c r="H4" s="570"/>
      <c r="I4" s="570"/>
      <c r="J4" s="570"/>
      <c r="K4" s="570"/>
      <c r="L4" s="571"/>
      <c r="M4" s="6"/>
      <c r="N4" s="3"/>
      <c r="O4" s="3"/>
      <c r="P4" s="3"/>
      <c r="Q4" s="3"/>
      <c r="R4" s="3"/>
      <c r="S4" s="3"/>
      <c r="T4" s="3"/>
      <c r="U4" s="3"/>
      <c r="V4" s="3"/>
      <c r="W4" s="3"/>
      <c r="X4" s="3"/>
      <c r="Y4" s="3"/>
      <c r="Z4" s="3"/>
    </row>
    <row r="5" spans="1:26" ht="27.75" customHeight="1" x14ac:dyDescent="0.25">
      <c r="A5" s="4"/>
      <c r="B5" s="580" t="s">
        <v>3</v>
      </c>
      <c r="C5" s="581"/>
      <c r="D5" s="574" t="s">
        <v>4</v>
      </c>
      <c r="E5" s="575"/>
      <c r="F5" s="575"/>
      <c r="G5" s="575"/>
      <c r="H5" s="575"/>
      <c r="I5" s="575"/>
      <c r="J5" s="575"/>
      <c r="K5" s="575"/>
      <c r="L5" s="576"/>
      <c r="M5" s="6"/>
      <c r="N5" s="3"/>
      <c r="O5" s="3"/>
      <c r="P5" s="3"/>
      <c r="Q5" s="3"/>
      <c r="R5" s="3"/>
      <c r="S5" s="3"/>
      <c r="T5" s="3"/>
      <c r="U5" s="3"/>
      <c r="V5" s="3"/>
      <c r="W5" s="3"/>
      <c r="X5" s="3"/>
      <c r="Y5" s="3"/>
      <c r="Z5" s="3"/>
    </row>
    <row r="6" spans="1:26" ht="15" customHeight="1" x14ac:dyDescent="0.25">
      <c r="A6" s="4"/>
      <c r="B6" s="7"/>
      <c r="C6" s="7"/>
      <c r="D6" s="7"/>
      <c r="E6" s="7"/>
      <c r="F6" s="7"/>
      <c r="G6" s="7"/>
      <c r="H6" s="7"/>
      <c r="I6" s="7"/>
      <c r="J6" s="8"/>
      <c r="K6" s="8"/>
      <c r="L6" s="8"/>
      <c r="M6" s="6"/>
      <c r="N6" s="3"/>
      <c r="O6" s="3"/>
      <c r="P6" s="3"/>
      <c r="Q6" s="3"/>
      <c r="R6" s="3"/>
      <c r="S6" s="3"/>
      <c r="T6" s="3"/>
      <c r="U6" s="3"/>
      <c r="V6" s="3"/>
      <c r="W6" s="3"/>
      <c r="X6" s="3"/>
      <c r="Y6" s="3"/>
      <c r="Z6" s="3"/>
    </row>
    <row r="7" spans="1:26" ht="12" customHeight="1" x14ac:dyDescent="0.25">
      <c r="A7" s="4"/>
      <c r="B7" s="582" t="s">
        <v>5</v>
      </c>
      <c r="C7" s="570"/>
      <c r="D7" s="570"/>
      <c r="E7" s="570"/>
      <c r="F7" s="570"/>
      <c r="G7" s="583"/>
      <c r="H7" s="9"/>
      <c r="I7" s="9"/>
      <c r="J7" s="9"/>
      <c r="K7" s="9"/>
      <c r="L7" s="10"/>
      <c r="M7" s="6"/>
      <c r="N7" s="3"/>
      <c r="O7" s="3"/>
      <c r="P7" s="3"/>
      <c r="Q7" s="3"/>
      <c r="R7" s="3"/>
      <c r="S7" s="3"/>
      <c r="T7" s="3"/>
      <c r="U7" s="3"/>
      <c r="V7" s="3"/>
      <c r="W7" s="3"/>
      <c r="X7" s="3"/>
      <c r="Y7" s="3"/>
      <c r="Z7" s="3"/>
    </row>
    <row r="8" spans="1:26" ht="24.75" customHeight="1" x14ac:dyDescent="0.25">
      <c r="A8" s="4"/>
      <c r="B8" s="11" t="s">
        <v>6</v>
      </c>
      <c r="C8" s="584" t="s">
        <v>7</v>
      </c>
      <c r="D8" s="564"/>
      <c r="E8" s="564"/>
      <c r="F8" s="564"/>
      <c r="G8" s="565"/>
      <c r="H8" s="8"/>
      <c r="I8" s="8"/>
      <c r="J8" s="8"/>
      <c r="K8" s="8"/>
      <c r="L8" s="12"/>
      <c r="M8" s="6"/>
      <c r="N8" s="3"/>
      <c r="O8" s="3"/>
      <c r="P8" s="3"/>
      <c r="Q8" s="3"/>
      <c r="R8" s="3"/>
      <c r="S8" s="3"/>
      <c r="T8" s="3"/>
      <c r="U8" s="3"/>
      <c r="V8" s="3"/>
      <c r="W8" s="3"/>
      <c r="X8" s="3"/>
      <c r="Y8" s="3"/>
      <c r="Z8" s="3"/>
    </row>
    <row r="9" spans="1:26" ht="31.5" customHeight="1" x14ac:dyDescent="0.25">
      <c r="A9" s="4"/>
      <c r="B9" s="585" t="s">
        <v>8</v>
      </c>
      <c r="C9" s="584" t="s">
        <v>9</v>
      </c>
      <c r="D9" s="564"/>
      <c r="E9" s="564"/>
      <c r="F9" s="564"/>
      <c r="G9" s="587" t="s">
        <v>10</v>
      </c>
      <c r="H9" s="13"/>
      <c r="I9" s="588"/>
      <c r="J9" s="13"/>
      <c r="K9" s="13"/>
      <c r="L9" s="14"/>
      <c r="M9" s="6"/>
      <c r="N9" s="3"/>
      <c r="O9" s="3"/>
      <c r="P9" s="3"/>
      <c r="Q9" s="3"/>
      <c r="R9" s="3"/>
      <c r="S9" s="3"/>
      <c r="T9" s="3"/>
      <c r="U9" s="3"/>
      <c r="V9" s="3"/>
      <c r="W9" s="3"/>
      <c r="X9" s="3"/>
      <c r="Y9" s="3"/>
      <c r="Z9" s="3"/>
    </row>
    <row r="10" spans="1:26" ht="31.5" customHeight="1" x14ac:dyDescent="0.25">
      <c r="A10" s="4"/>
      <c r="B10" s="586"/>
      <c r="C10" s="577" t="s">
        <v>11</v>
      </c>
      <c r="D10" s="578"/>
      <c r="E10" s="578"/>
      <c r="F10" s="578"/>
      <c r="G10" s="579"/>
      <c r="H10" s="13"/>
      <c r="I10" s="589"/>
      <c r="J10" s="13"/>
      <c r="K10" s="13"/>
      <c r="L10" s="14"/>
      <c r="M10" s="6"/>
      <c r="N10" s="3"/>
      <c r="O10" s="3"/>
      <c r="P10" s="3"/>
      <c r="Q10" s="3"/>
      <c r="R10" s="3"/>
      <c r="S10" s="3"/>
      <c r="T10" s="3"/>
      <c r="U10" s="3"/>
      <c r="V10" s="3"/>
      <c r="W10" s="3"/>
      <c r="X10" s="3"/>
      <c r="Y10" s="3"/>
      <c r="Z10" s="3"/>
    </row>
    <row r="11" spans="1:26" ht="27" customHeight="1" x14ac:dyDescent="0.25">
      <c r="A11" s="4"/>
      <c r="B11" s="15" t="s">
        <v>12</v>
      </c>
      <c r="C11" s="577" t="s">
        <v>13</v>
      </c>
      <c r="D11" s="578"/>
      <c r="E11" s="578"/>
      <c r="F11" s="578"/>
      <c r="G11" s="579"/>
      <c r="H11" s="13"/>
      <c r="I11" s="589"/>
      <c r="J11" s="13"/>
      <c r="K11" s="13"/>
      <c r="L11" s="14"/>
      <c r="M11" s="6"/>
      <c r="N11" s="3"/>
      <c r="O11" s="3"/>
      <c r="P11" s="3"/>
      <c r="Q11" s="3"/>
      <c r="R11" s="3"/>
      <c r="S11" s="3"/>
      <c r="T11" s="3"/>
      <c r="U11" s="3"/>
      <c r="V11" s="3"/>
      <c r="W11" s="3"/>
      <c r="X11" s="3"/>
      <c r="Y11" s="3"/>
      <c r="Z11" s="3"/>
    </row>
    <row r="12" spans="1:26" ht="21" customHeight="1" x14ac:dyDescent="0.25">
      <c r="A12" s="4"/>
      <c r="B12" s="16" t="s">
        <v>14</v>
      </c>
      <c r="C12" s="590">
        <v>0.8</v>
      </c>
      <c r="D12" s="564"/>
      <c r="E12" s="564"/>
      <c r="F12" s="564"/>
      <c r="G12" s="565"/>
      <c r="H12" s="7"/>
      <c r="I12" s="589"/>
      <c r="J12" s="8"/>
      <c r="K12" s="8"/>
      <c r="L12" s="12"/>
      <c r="M12" s="6"/>
      <c r="N12" s="3"/>
      <c r="O12" s="3"/>
      <c r="P12" s="3"/>
      <c r="Q12" s="3"/>
      <c r="R12" s="3"/>
      <c r="S12" s="3"/>
      <c r="T12" s="3"/>
      <c r="U12" s="3"/>
      <c r="V12" s="3"/>
      <c r="W12" s="3"/>
      <c r="X12" s="3"/>
      <c r="Y12" s="3"/>
      <c r="Z12" s="3"/>
    </row>
    <row r="13" spans="1:26" ht="19.5" customHeight="1" x14ac:dyDescent="0.25">
      <c r="A13" s="17"/>
      <c r="B13" s="591"/>
      <c r="C13" s="589"/>
      <c r="D13" s="589"/>
      <c r="E13" s="589"/>
      <c r="F13" s="589"/>
      <c r="G13" s="589"/>
      <c r="H13" s="7"/>
      <c r="I13" s="7"/>
      <c r="J13" s="8"/>
      <c r="K13" s="8"/>
      <c r="L13" s="12"/>
      <c r="M13" s="19"/>
      <c r="N13" s="8"/>
      <c r="O13" s="8"/>
      <c r="P13" s="8"/>
      <c r="Q13" s="8"/>
      <c r="R13" s="8"/>
      <c r="S13" s="8"/>
      <c r="T13" s="8"/>
      <c r="U13" s="8"/>
      <c r="V13" s="8"/>
      <c r="W13" s="8"/>
      <c r="X13" s="8"/>
      <c r="Y13" s="8"/>
      <c r="Z13" s="8"/>
    </row>
    <row r="14" spans="1:26" ht="6.75" customHeight="1" x14ac:dyDescent="0.25">
      <c r="A14" s="17"/>
      <c r="B14" s="18"/>
      <c r="C14" s="20"/>
      <c r="D14" s="20"/>
      <c r="E14" s="20"/>
      <c r="F14" s="20"/>
      <c r="G14" s="20"/>
      <c r="H14" s="7"/>
      <c r="I14" s="7"/>
      <c r="J14" s="8"/>
      <c r="K14" s="8"/>
      <c r="L14" s="12"/>
      <c r="M14" s="19"/>
      <c r="N14" s="8"/>
      <c r="O14" s="8"/>
      <c r="P14" s="8"/>
      <c r="Q14" s="8"/>
      <c r="R14" s="8"/>
      <c r="S14" s="8"/>
      <c r="T14" s="8"/>
      <c r="U14" s="8"/>
      <c r="V14" s="8"/>
      <c r="W14" s="8"/>
      <c r="X14" s="8"/>
      <c r="Y14" s="8"/>
      <c r="Z14" s="8"/>
    </row>
    <row r="15" spans="1:26" ht="12.75" customHeight="1" x14ac:dyDescent="0.25">
      <c r="A15" s="17"/>
      <c r="B15" s="592" t="s">
        <v>15</v>
      </c>
      <c r="C15" s="593"/>
      <c r="D15" s="593"/>
      <c r="E15" s="593"/>
      <c r="F15" s="593"/>
      <c r="G15" s="594"/>
      <c r="H15" s="7"/>
      <c r="I15" s="7"/>
      <c r="J15" s="8"/>
      <c r="K15" s="8"/>
      <c r="L15" s="12"/>
      <c r="M15" s="19"/>
      <c r="N15" s="8"/>
      <c r="O15" s="8"/>
      <c r="P15" s="8"/>
      <c r="Q15" s="8"/>
      <c r="R15" s="8"/>
      <c r="S15" s="8"/>
      <c r="T15" s="8"/>
      <c r="U15" s="8"/>
      <c r="V15" s="8"/>
      <c r="W15" s="8"/>
      <c r="X15" s="8"/>
      <c r="Y15" s="8"/>
      <c r="Z15" s="8"/>
    </row>
    <row r="16" spans="1:26" ht="38.5" customHeight="1" x14ac:dyDescent="0.25">
      <c r="A16" s="17"/>
      <c r="B16" s="21" t="s">
        <v>16</v>
      </c>
      <c r="C16" s="595" t="str">
        <f>C10</f>
        <v>Total de  solicitudes de estudios en el mes</v>
      </c>
      <c r="D16" s="565"/>
      <c r="E16" s="22" t="str">
        <f>C9</f>
        <v xml:space="preserve">Número de solicitudes de estudios aprobadas en el mes  </v>
      </c>
      <c r="F16" s="22" t="s">
        <v>17</v>
      </c>
      <c r="G16" s="22" t="s">
        <v>18</v>
      </c>
      <c r="H16" s="8"/>
      <c r="I16" s="8"/>
      <c r="J16" s="8"/>
      <c r="K16" s="8"/>
      <c r="L16" s="12"/>
      <c r="M16" s="19"/>
      <c r="N16" s="8"/>
      <c r="O16" s="8"/>
      <c r="P16" s="8"/>
      <c r="Q16" s="8"/>
      <c r="R16" s="8"/>
      <c r="S16" s="8"/>
      <c r="T16" s="8"/>
      <c r="U16" s="8"/>
      <c r="V16" s="8"/>
      <c r="W16" s="8"/>
      <c r="X16" s="8"/>
      <c r="Y16" s="8"/>
      <c r="Z16" s="8"/>
    </row>
    <row r="17" spans="1:26" ht="23.25" customHeight="1" x14ac:dyDescent="0.25">
      <c r="A17" s="17"/>
      <c r="B17" s="23" t="s">
        <v>19</v>
      </c>
      <c r="C17" s="596">
        <v>120</v>
      </c>
      <c r="D17" s="597"/>
      <c r="E17" s="24">
        <v>200</v>
      </c>
      <c r="F17" s="25">
        <f t="shared" ref="F17:F28" si="0">(E17*100%)/C17</f>
        <v>1.6666666666666667</v>
      </c>
      <c r="G17" s="25">
        <f t="shared" ref="G17:G28" si="1">$C$12</f>
        <v>0.8</v>
      </c>
      <c r="H17" s="8"/>
      <c r="I17" s="8"/>
      <c r="J17" s="8"/>
      <c r="K17" s="8"/>
      <c r="L17" s="12"/>
      <c r="M17" s="19"/>
      <c r="N17" s="8"/>
      <c r="O17" s="8"/>
      <c r="P17" s="8"/>
      <c r="Q17" s="8"/>
      <c r="R17" s="8"/>
      <c r="S17" s="8"/>
      <c r="T17" s="8"/>
      <c r="U17" s="8"/>
      <c r="V17" s="8"/>
      <c r="W17" s="8"/>
      <c r="X17" s="8"/>
      <c r="Y17" s="8"/>
      <c r="Z17" s="8"/>
    </row>
    <row r="18" spans="1:26" ht="23.25" customHeight="1" x14ac:dyDescent="0.25">
      <c r="A18" s="17"/>
      <c r="B18" s="26" t="s">
        <v>20</v>
      </c>
      <c r="C18" s="598">
        <v>116</v>
      </c>
      <c r="D18" s="565"/>
      <c r="E18" s="27">
        <v>104</v>
      </c>
      <c r="F18" s="25">
        <f t="shared" si="0"/>
        <v>0.89655172413793105</v>
      </c>
      <c r="G18" s="28">
        <f t="shared" si="1"/>
        <v>0.8</v>
      </c>
      <c r="H18" s="8"/>
      <c r="I18" s="8"/>
      <c r="J18" s="8"/>
      <c r="K18" s="8"/>
      <c r="L18" s="12"/>
      <c r="M18" s="19"/>
      <c r="N18" s="8"/>
      <c r="O18" s="8"/>
      <c r="P18" s="8"/>
      <c r="Q18" s="8"/>
      <c r="R18" s="8"/>
      <c r="S18" s="8"/>
      <c r="T18" s="8"/>
      <c r="U18" s="8"/>
      <c r="V18" s="8"/>
      <c r="W18" s="8"/>
      <c r="X18" s="8"/>
      <c r="Y18" s="8"/>
      <c r="Z18" s="8"/>
    </row>
    <row r="19" spans="1:26" ht="23.25" customHeight="1" x14ac:dyDescent="0.25">
      <c r="A19" s="17"/>
      <c r="B19" s="26" t="s">
        <v>21</v>
      </c>
      <c r="C19" s="598">
        <v>75</v>
      </c>
      <c r="D19" s="565"/>
      <c r="E19" s="29">
        <v>56</v>
      </c>
      <c r="F19" s="25">
        <f t="shared" si="0"/>
        <v>0.7466666666666667</v>
      </c>
      <c r="G19" s="30">
        <f t="shared" si="1"/>
        <v>0.8</v>
      </c>
      <c r="H19" s="8"/>
      <c r="I19" s="8"/>
      <c r="J19" s="8"/>
      <c r="K19" s="8"/>
      <c r="L19" s="12"/>
      <c r="M19" s="19"/>
      <c r="N19" s="8"/>
      <c r="O19" s="8"/>
      <c r="P19" s="8"/>
      <c r="Q19" s="8"/>
      <c r="R19" s="8"/>
      <c r="S19" s="8"/>
      <c r="T19" s="8"/>
      <c r="U19" s="8"/>
      <c r="V19" s="8"/>
      <c r="W19" s="8"/>
      <c r="X19" s="8"/>
      <c r="Y19" s="8"/>
      <c r="Z19" s="8"/>
    </row>
    <row r="20" spans="1:26" ht="23.25" customHeight="1" x14ac:dyDescent="0.25">
      <c r="A20" s="17"/>
      <c r="B20" s="23" t="s">
        <v>22</v>
      </c>
      <c r="C20" s="598">
        <v>102</v>
      </c>
      <c r="D20" s="565"/>
      <c r="E20" s="29">
        <v>74</v>
      </c>
      <c r="F20" s="25">
        <f t="shared" si="0"/>
        <v>0.72549019607843135</v>
      </c>
      <c r="G20" s="30">
        <f t="shared" si="1"/>
        <v>0.8</v>
      </c>
      <c r="H20" s="8"/>
      <c r="I20" s="8"/>
      <c r="J20" s="8"/>
      <c r="K20" s="8"/>
      <c r="L20" s="12"/>
      <c r="M20" s="19"/>
      <c r="N20" s="8"/>
      <c r="O20" s="8"/>
      <c r="P20" s="8"/>
      <c r="Q20" s="8"/>
      <c r="R20" s="8"/>
      <c r="S20" s="8"/>
      <c r="T20" s="8"/>
      <c r="U20" s="8"/>
      <c r="V20" s="8"/>
      <c r="W20" s="8"/>
      <c r="X20" s="8"/>
      <c r="Y20" s="8"/>
      <c r="Z20" s="8"/>
    </row>
    <row r="21" spans="1:26" ht="23.25" customHeight="1" x14ac:dyDescent="0.25">
      <c r="A21" s="17"/>
      <c r="B21" s="26" t="s">
        <v>23</v>
      </c>
      <c r="C21" s="598">
        <v>94</v>
      </c>
      <c r="D21" s="565"/>
      <c r="E21" s="31">
        <v>79</v>
      </c>
      <c r="F21" s="25">
        <f t="shared" si="0"/>
        <v>0.84042553191489366</v>
      </c>
      <c r="G21" s="25">
        <f t="shared" si="1"/>
        <v>0.8</v>
      </c>
      <c r="H21" s="8"/>
      <c r="I21" s="8"/>
      <c r="J21" s="8"/>
      <c r="K21" s="8"/>
      <c r="L21" s="12"/>
      <c r="M21" s="19"/>
      <c r="N21" s="8"/>
      <c r="O21" s="8"/>
      <c r="P21" s="8"/>
      <c r="Q21" s="8"/>
      <c r="R21" s="8"/>
      <c r="S21" s="8"/>
      <c r="T21" s="8"/>
      <c r="U21" s="8"/>
      <c r="V21" s="8"/>
      <c r="W21" s="8"/>
      <c r="X21" s="8"/>
      <c r="Y21" s="8"/>
      <c r="Z21" s="8"/>
    </row>
    <row r="22" spans="1:26" ht="23.25" customHeight="1" x14ac:dyDescent="0.25">
      <c r="A22" s="17"/>
      <c r="B22" s="26" t="s">
        <v>24</v>
      </c>
      <c r="C22" s="598">
        <v>86</v>
      </c>
      <c r="D22" s="565"/>
      <c r="E22" s="31">
        <v>67</v>
      </c>
      <c r="F22" s="25">
        <f t="shared" si="0"/>
        <v>0.77906976744186052</v>
      </c>
      <c r="G22" s="30">
        <f t="shared" si="1"/>
        <v>0.8</v>
      </c>
      <c r="H22" s="8"/>
      <c r="I22" s="8"/>
      <c r="J22" s="8"/>
      <c r="K22" s="8"/>
      <c r="L22" s="12"/>
      <c r="M22" s="19"/>
      <c r="N22" s="8"/>
      <c r="O22" s="8"/>
      <c r="P22" s="8"/>
      <c r="Q22" s="8"/>
      <c r="R22" s="8"/>
      <c r="S22" s="8"/>
      <c r="T22" s="8"/>
      <c r="U22" s="8"/>
      <c r="V22" s="8"/>
      <c r="W22" s="8"/>
      <c r="X22" s="8"/>
      <c r="Y22" s="8"/>
      <c r="Z22" s="8"/>
    </row>
    <row r="23" spans="1:26" ht="23.25" customHeight="1" x14ac:dyDescent="0.25">
      <c r="A23" s="17"/>
      <c r="B23" s="26" t="s">
        <v>25</v>
      </c>
      <c r="C23" s="598">
        <v>83</v>
      </c>
      <c r="D23" s="565"/>
      <c r="E23" s="31">
        <v>64</v>
      </c>
      <c r="F23" s="25">
        <f t="shared" si="0"/>
        <v>0.77108433734939763</v>
      </c>
      <c r="G23" s="30">
        <f t="shared" si="1"/>
        <v>0.8</v>
      </c>
      <c r="H23" s="8"/>
      <c r="I23" s="8"/>
      <c r="J23" s="8"/>
      <c r="K23" s="8"/>
      <c r="L23" s="12"/>
      <c r="M23" s="19"/>
      <c r="N23" s="8"/>
      <c r="O23" s="8"/>
      <c r="P23" s="8"/>
      <c r="Q23" s="8"/>
      <c r="R23" s="8"/>
      <c r="S23" s="8"/>
      <c r="T23" s="8"/>
      <c r="U23" s="8"/>
      <c r="V23" s="8"/>
      <c r="W23" s="8"/>
      <c r="X23" s="8"/>
      <c r="Y23" s="8"/>
      <c r="Z23" s="8"/>
    </row>
    <row r="24" spans="1:26" ht="23.25" customHeight="1" x14ac:dyDescent="0.25">
      <c r="A24" s="17"/>
      <c r="B24" s="32" t="s">
        <v>26</v>
      </c>
      <c r="C24" s="598">
        <v>91</v>
      </c>
      <c r="D24" s="565"/>
      <c r="E24" s="31">
        <v>66</v>
      </c>
      <c r="F24" s="25">
        <f t="shared" si="0"/>
        <v>0.72527472527472525</v>
      </c>
      <c r="G24" s="30">
        <f t="shared" si="1"/>
        <v>0.8</v>
      </c>
      <c r="H24" s="8"/>
      <c r="I24" s="8"/>
      <c r="J24" s="8"/>
      <c r="K24" s="8"/>
      <c r="L24" s="12"/>
      <c r="M24" s="19"/>
      <c r="N24" s="8"/>
      <c r="O24" s="8"/>
      <c r="P24" s="8"/>
      <c r="Q24" s="8"/>
      <c r="R24" s="8"/>
      <c r="S24" s="8"/>
      <c r="T24" s="8"/>
      <c r="U24" s="8"/>
      <c r="V24" s="8"/>
      <c r="W24" s="8"/>
      <c r="X24" s="8"/>
      <c r="Y24" s="8"/>
      <c r="Z24" s="8"/>
    </row>
    <row r="25" spans="1:26" ht="23.25" customHeight="1" x14ac:dyDescent="0.25">
      <c r="A25" s="17"/>
      <c r="B25" s="32" t="s">
        <v>27</v>
      </c>
      <c r="C25" s="598">
        <v>38</v>
      </c>
      <c r="D25" s="565"/>
      <c r="E25" s="31">
        <v>21</v>
      </c>
      <c r="F25" s="25">
        <f t="shared" si="0"/>
        <v>0.55263157894736847</v>
      </c>
      <c r="G25" s="30">
        <f t="shared" si="1"/>
        <v>0.8</v>
      </c>
      <c r="H25" s="8"/>
      <c r="I25" s="8"/>
      <c r="J25" s="8"/>
      <c r="K25" s="8"/>
      <c r="L25" s="12"/>
      <c r="M25" s="19"/>
      <c r="N25" s="8"/>
      <c r="O25" s="8"/>
      <c r="P25" s="8"/>
      <c r="Q25" s="8"/>
      <c r="R25" s="8"/>
      <c r="S25" s="8"/>
      <c r="T25" s="8"/>
      <c r="U25" s="8"/>
      <c r="V25" s="8"/>
      <c r="W25" s="8"/>
      <c r="X25" s="8"/>
      <c r="Y25" s="8"/>
      <c r="Z25" s="8"/>
    </row>
    <row r="26" spans="1:26" ht="23.25" customHeight="1" x14ac:dyDescent="0.25">
      <c r="A26" s="17"/>
      <c r="B26" s="32" t="s">
        <v>28</v>
      </c>
      <c r="C26" s="599">
        <v>89</v>
      </c>
      <c r="D26" s="565"/>
      <c r="E26" s="33">
        <v>90</v>
      </c>
      <c r="F26" s="25">
        <f t="shared" si="0"/>
        <v>1.0112359550561798</v>
      </c>
      <c r="G26" s="30">
        <f t="shared" si="1"/>
        <v>0.8</v>
      </c>
      <c r="H26" s="8"/>
      <c r="I26" s="8"/>
      <c r="J26" s="8"/>
      <c r="K26" s="8"/>
      <c r="L26" s="12"/>
      <c r="M26" s="19"/>
      <c r="N26" s="8"/>
      <c r="O26" s="8"/>
      <c r="P26" s="8"/>
      <c r="Q26" s="8"/>
      <c r="R26" s="8"/>
      <c r="S26" s="8"/>
      <c r="T26" s="8"/>
      <c r="U26" s="8"/>
      <c r="V26" s="8"/>
      <c r="W26" s="8"/>
      <c r="X26" s="8"/>
      <c r="Y26" s="8"/>
      <c r="Z26" s="8"/>
    </row>
    <row r="27" spans="1:26" ht="23.25" customHeight="1" x14ac:dyDescent="0.25">
      <c r="A27" s="17"/>
      <c r="B27" s="32" t="s">
        <v>29</v>
      </c>
      <c r="C27" s="599"/>
      <c r="D27" s="565"/>
      <c r="E27" s="33"/>
      <c r="F27" s="25" t="e">
        <f t="shared" si="0"/>
        <v>#DIV/0!</v>
      </c>
      <c r="G27" s="30">
        <f t="shared" si="1"/>
        <v>0.8</v>
      </c>
      <c r="H27" s="8"/>
      <c r="I27" s="8"/>
      <c r="J27" s="8"/>
      <c r="K27" s="8"/>
      <c r="L27" s="12"/>
      <c r="M27" s="19"/>
      <c r="N27" s="8"/>
      <c r="O27" s="8"/>
      <c r="P27" s="8"/>
      <c r="Q27" s="8"/>
      <c r="R27" s="8"/>
      <c r="S27" s="8"/>
      <c r="T27" s="8"/>
      <c r="U27" s="8"/>
      <c r="V27" s="8"/>
      <c r="W27" s="8"/>
      <c r="X27" s="8"/>
      <c r="Y27" s="8"/>
      <c r="Z27" s="8"/>
    </row>
    <row r="28" spans="1:26" ht="23.25" customHeight="1" x14ac:dyDescent="0.25">
      <c r="A28" s="17"/>
      <c r="B28" s="32" t="s">
        <v>30</v>
      </c>
      <c r="C28" s="599"/>
      <c r="D28" s="565"/>
      <c r="E28" s="33"/>
      <c r="F28" s="25" t="e">
        <f t="shared" si="0"/>
        <v>#DIV/0!</v>
      </c>
      <c r="G28" s="30">
        <f t="shared" si="1"/>
        <v>0.8</v>
      </c>
      <c r="H28" s="8"/>
      <c r="I28" s="8"/>
      <c r="J28" s="8"/>
      <c r="K28" s="8"/>
      <c r="L28" s="12"/>
      <c r="M28" s="19"/>
      <c r="N28" s="8"/>
      <c r="O28" s="8"/>
      <c r="P28" s="8"/>
      <c r="Q28" s="8"/>
      <c r="R28" s="8"/>
      <c r="S28" s="8"/>
      <c r="T28" s="8"/>
      <c r="U28" s="8"/>
      <c r="V28" s="8"/>
      <c r="W28" s="8"/>
      <c r="X28" s="8"/>
      <c r="Y28" s="8"/>
      <c r="Z28" s="8"/>
    </row>
    <row r="29" spans="1:26" ht="23.25" customHeight="1" x14ac:dyDescent="0.25">
      <c r="A29" s="17"/>
      <c r="B29" s="34"/>
      <c r="C29" s="35"/>
      <c r="D29" s="35"/>
      <c r="E29" s="36"/>
      <c r="F29" s="36"/>
      <c r="G29" s="36"/>
      <c r="H29" s="37"/>
      <c r="I29" s="37"/>
      <c r="J29" s="37"/>
      <c r="K29" s="37"/>
      <c r="L29" s="38"/>
      <c r="M29" s="19"/>
      <c r="N29" s="8"/>
      <c r="O29" s="8"/>
      <c r="P29" s="8"/>
      <c r="Q29" s="8"/>
      <c r="R29" s="8"/>
      <c r="S29" s="8"/>
      <c r="T29" s="8"/>
      <c r="U29" s="8"/>
      <c r="V29" s="8"/>
      <c r="W29" s="8"/>
      <c r="X29" s="8"/>
      <c r="Y29" s="8"/>
      <c r="Z29" s="8"/>
    </row>
    <row r="30" spans="1:26" ht="15" customHeight="1" x14ac:dyDescent="0.25">
      <c r="A30" s="17"/>
      <c r="B30" s="39"/>
      <c r="C30" s="40"/>
      <c r="D30" s="40"/>
      <c r="E30" s="41"/>
      <c r="F30" s="41"/>
      <c r="G30" s="41"/>
      <c r="H30" s="8"/>
      <c r="I30" s="8"/>
      <c r="J30" s="8"/>
      <c r="K30" s="8"/>
      <c r="L30" s="8"/>
      <c r="M30" s="19"/>
      <c r="N30" s="8"/>
      <c r="O30" s="8"/>
      <c r="P30" s="8"/>
      <c r="Q30" s="8"/>
      <c r="R30" s="8"/>
      <c r="S30" s="8"/>
      <c r="T30" s="8"/>
      <c r="U30" s="8"/>
      <c r="V30" s="8"/>
      <c r="W30" s="8"/>
      <c r="X30" s="8"/>
      <c r="Y30" s="8"/>
      <c r="Z30" s="8"/>
    </row>
    <row r="31" spans="1:26" ht="12.75" customHeight="1" x14ac:dyDescent="0.25">
      <c r="A31" s="3"/>
      <c r="B31" s="42" t="s">
        <v>16</v>
      </c>
      <c r="C31" s="602" t="s">
        <v>31</v>
      </c>
      <c r="D31" s="603"/>
      <c r="E31" s="603"/>
      <c r="F31" s="603"/>
      <c r="G31" s="603"/>
      <c r="H31" s="603"/>
      <c r="I31" s="603"/>
      <c r="J31" s="603"/>
      <c r="K31" s="603"/>
      <c r="L31" s="604"/>
      <c r="M31" s="3"/>
      <c r="N31" s="3"/>
      <c r="O31" s="3"/>
      <c r="P31" s="3"/>
      <c r="Q31" s="3"/>
      <c r="R31" s="3"/>
      <c r="S31" s="3"/>
      <c r="T31" s="3"/>
      <c r="U31" s="3"/>
      <c r="V31" s="3"/>
      <c r="W31" s="3"/>
      <c r="X31" s="3"/>
      <c r="Y31" s="3"/>
      <c r="Z31" s="3"/>
    </row>
    <row r="32" spans="1:26" ht="79.5" customHeight="1" x14ac:dyDescent="0.25">
      <c r="A32" s="3"/>
      <c r="B32" s="43" t="str">
        <f t="shared" ref="B32:B37" si="2">B17</f>
        <v xml:space="preserve">Enero </v>
      </c>
      <c r="C32" s="600"/>
      <c r="D32" s="564"/>
      <c r="E32" s="564"/>
      <c r="F32" s="564"/>
      <c r="G32" s="564"/>
      <c r="H32" s="564"/>
      <c r="I32" s="564"/>
      <c r="J32" s="564"/>
      <c r="K32" s="564"/>
      <c r="L32" s="565"/>
      <c r="M32" s="3"/>
      <c r="N32" s="3"/>
      <c r="O32" s="3"/>
      <c r="P32" s="3"/>
      <c r="Q32" s="3"/>
      <c r="R32" s="3"/>
      <c r="S32" s="3"/>
      <c r="T32" s="3"/>
      <c r="U32" s="3"/>
      <c r="V32" s="3"/>
      <c r="W32" s="3"/>
      <c r="X32" s="3"/>
      <c r="Y32" s="3"/>
      <c r="Z32" s="3"/>
    </row>
    <row r="33" spans="1:26" ht="84.75" customHeight="1" x14ac:dyDescent="0.25">
      <c r="A33" s="3"/>
      <c r="B33" s="44" t="str">
        <f t="shared" si="2"/>
        <v xml:space="preserve">Febrero </v>
      </c>
      <c r="C33" s="600"/>
      <c r="D33" s="564"/>
      <c r="E33" s="564"/>
      <c r="F33" s="564"/>
      <c r="G33" s="564"/>
      <c r="H33" s="564"/>
      <c r="I33" s="564"/>
      <c r="J33" s="564"/>
      <c r="K33" s="564"/>
      <c r="L33" s="565"/>
      <c r="M33" s="3"/>
      <c r="N33" s="3"/>
      <c r="O33" s="3"/>
      <c r="P33" s="3"/>
      <c r="Q33" s="3"/>
      <c r="R33" s="3"/>
      <c r="S33" s="3"/>
      <c r="T33" s="3"/>
      <c r="U33" s="3"/>
      <c r="V33" s="3"/>
      <c r="W33" s="3"/>
      <c r="X33" s="3"/>
      <c r="Y33" s="3"/>
      <c r="Z33" s="3"/>
    </row>
    <row r="34" spans="1:26" ht="81.75" customHeight="1" x14ac:dyDescent="0.25">
      <c r="A34" s="3"/>
      <c r="B34" s="44" t="str">
        <f t="shared" si="2"/>
        <v>Marzo</v>
      </c>
      <c r="C34" s="600"/>
      <c r="D34" s="564"/>
      <c r="E34" s="564"/>
      <c r="F34" s="564"/>
      <c r="G34" s="564"/>
      <c r="H34" s="564"/>
      <c r="I34" s="564"/>
      <c r="J34" s="564"/>
      <c r="K34" s="564"/>
      <c r="L34" s="565"/>
      <c r="M34" s="3"/>
      <c r="N34" s="3"/>
      <c r="O34" s="3"/>
      <c r="P34" s="3"/>
      <c r="Q34" s="3"/>
      <c r="R34" s="3"/>
      <c r="S34" s="3"/>
      <c r="T34" s="3"/>
      <c r="U34" s="3"/>
      <c r="V34" s="3"/>
      <c r="W34" s="3"/>
      <c r="X34" s="3"/>
      <c r="Y34" s="3"/>
      <c r="Z34" s="3"/>
    </row>
    <row r="35" spans="1:26" ht="81.75" customHeight="1" x14ac:dyDescent="0.25">
      <c r="A35" s="3"/>
      <c r="B35" s="44" t="str">
        <f t="shared" si="2"/>
        <v>Abril</v>
      </c>
      <c r="C35" s="600"/>
      <c r="D35" s="564"/>
      <c r="E35" s="564"/>
      <c r="F35" s="564"/>
      <c r="G35" s="564"/>
      <c r="H35" s="564"/>
      <c r="I35" s="564"/>
      <c r="J35" s="564"/>
      <c r="K35" s="564"/>
      <c r="L35" s="565"/>
      <c r="M35" s="3"/>
      <c r="N35" s="3"/>
      <c r="O35" s="3"/>
      <c r="P35" s="3"/>
      <c r="Q35" s="3"/>
      <c r="R35" s="3"/>
      <c r="S35" s="3"/>
      <c r="T35" s="3"/>
      <c r="U35" s="3"/>
      <c r="V35" s="3"/>
      <c r="W35" s="3"/>
      <c r="X35" s="3"/>
      <c r="Y35" s="3"/>
      <c r="Z35" s="3"/>
    </row>
    <row r="36" spans="1:26" ht="82.5" customHeight="1" x14ac:dyDescent="0.25">
      <c r="A36" s="3"/>
      <c r="B36" s="44" t="str">
        <f t="shared" si="2"/>
        <v>Mayo</v>
      </c>
      <c r="C36" s="600"/>
      <c r="D36" s="564"/>
      <c r="E36" s="564"/>
      <c r="F36" s="564"/>
      <c r="G36" s="564"/>
      <c r="H36" s="564"/>
      <c r="I36" s="564"/>
      <c r="J36" s="564"/>
      <c r="K36" s="564"/>
      <c r="L36" s="565"/>
      <c r="M36" s="3"/>
      <c r="N36" s="3"/>
      <c r="O36" s="3"/>
      <c r="P36" s="3"/>
      <c r="Q36" s="3"/>
      <c r="R36" s="3"/>
      <c r="S36" s="3"/>
      <c r="T36" s="3"/>
      <c r="U36" s="3"/>
      <c r="V36" s="3"/>
      <c r="W36" s="3"/>
      <c r="X36" s="3"/>
      <c r="Y36" s="3"/>
      <c r="Z36" s="3"/>
    </row>
    <row r="37" spans="1:26" ht="76.5" customHeight="1" x14ac:dyDescent="0.25">
      <c r="A37" s="3"/>
      <c r="B37" s="45" t="str">
        <f t="shared" si="2"/>
        <v>Junio</v>
      </c>
      <c r="C37" s="600"/>
      <c r="D37" s="564"/>
      <c r="E37" s="564"/>
      <c r="F37" s="564"/>
      <c r="G37" s="564"/>
      <c r="H37" s="564"/>
      <c r="I37" s="564"/>
      <c r="J37" s="564"/>
      <c r="K37" s="564"/>
      <c r="L37" s="565"/>
      <c r="M37" s="3"/>
      <c r="N37" s="3"/>
      <c r="O37" s="3"/>
      <c r="P37" s="3"/>
      <c r="Q37" s="3"/>
      <c r="R37" s="3"/>
      <c r="S37" s="3"/>
      <c r="T37" s="3"/>
      <c r="U37" s="3"/>
      <c r="V37" s="3"/>
      <c r="W37" s="3"/>
      <c r="X37" s="3"/>
      <c r="Y37" s="3"/>
      <c r="Z37" s="3"/>
    </row>
    <row r="38" spans="1:26" ht="89.25" customHeight="1" x14ac:dyDescent="0.25">
      <c r="A38" s="3"/>
      <c r="B38" s="46" t="s">
        <v>25</v>
      </c>
      <c r="C38" s="600"/>
      <c r="D38" s="564"/>
      <c r="E38" s="564"/>
      <c r="F38" s="564"/>
      <c r="G38" s="564"/>
      <c r="H38" s="564"/>
      <c r="I38" s="564"/>
      <c r="J38" s="564"/>
      <c r="K38" s="564"/>
      <c r="L38" s="565"/>
      <c r="M38" s="3"/>
      <c r="N38" s="3"/>
      <c r="O38" s="3"/>
      <c r="P38" s="3"/>
      <c r="Q38" s="3"/>
      <c r="R38" s="3"/>
      <c r="S38" s="3"/>
      <c r="T38" s="3"/>
      <c r="U38" s="3"/>
      <c r="V38" s="3"/>
      <c r="W38" s="3"/>
      <c r="X38" s="3"/>
      <c r="Y38" s="3"/>
      <c r="Z38" s="3"/>
    </row>
    <row r="39" spans="1:26" ht="77.25" customHeight="1" x14ac:dyDescent="0.25">
      <c r="A39" s="3"/>
      <c r="B39" s="46" t="s">
        <v>26</v>
      </c>
      <c r="C39" s="600"/>
      <c r="D39" s="564"/>
      <c r="E39" s="564"/>
      <c r="F39" s="564"/>
      <c r="G39" s="564"/>
      <c r="H39" s="564"/>
      <c r="I39" s="564"/>
      <c r="J39" s="564"/>
      <c r="K39" s="564"/>
      <c r="L39" s="565"/>
      <c r="M39" s="3"/>
      <c r="N39" s="3"/>
      <c r="O39" s="3"/>
      <c r="P39" s="3"/>
      <c r="Q39" s="3"/>
      <c r="R39" s="3"/>
      <c r="S39" s="3"/>
      <c r="T39" s="3"/>
      <c r="U39" s="3"/>
      <c r="V39" s="3"/>
      <c r="W39" s="3"/>
      <c r="X39" s="3"/>
      <c r="Y39" s="3"/>
      <c r="Z39" s="3"/>
    </row>
    <row r="40" spans="1:26" ht="42.75" customHeight="1" x14ac:dyDescent="0.35">
      <c r="A40" s="3"/>
      <c r="B40" s="47" t="s">
        <v>27</v>
      </c>
      <c r="C40" s="601"/>
      <c r="D40" s="564"/>
      <c r="E40" s="564"/>
      <c r="F40" s="564"/>
      <c r="G40" s="564"/>
      <c r="H40" s="564"/>
      <c r="I40" s="564"/>
      <c r="J40" s="564"/>
      <c r="K40" s="564"/>
      <c r="L40" s="565"/>
      <c r="M40" s="3"/>
      <c r="N40" s="3"/>
      <c r="O40" s="3"/>
      <c r="P40" s="3"/>
      <c r="Q40" s="3"/>
      <c r="R40" s="3"/>
      <c r="S40" s="3"/>
      <c r="T40" s="3"/>
      <c r="U40" s="3"/>
      <c r="V40" s="3"/>
      <c r="W40" s="3"/>
      <c r="X40" s="3"/>
      <c r="Y40" s="3"/>
      <c r="Z40" s="3"/>
    </row>
    <row r="41" spans="1:26" ht="42.75" customHeight="1" x14ac:dyDescent="0.35">
      <c r="A41" s="3"/>
      <c r="B41" s="47" t="s">
        <v>28</v>
      </c>
      <c r="C41" s="601"/>
      <c r="D41" s="564"/>
      <c r="E41" s="564"/>
      <c r="F41" s="564"/>
      <c r="G41" s="564"/>
      <c r="H41" s="564"/>
      <c r="I41" s="564"/>
      <c r="J41" s="564"/>
      <c r="K41" s="564"/>
      <c r="L41" s="565"/>
      <c r="M41" s="3"/>
      <c r="N41" s="3"/>
      <c r="O41" s="3"/>
      <c r="P41" s="3"/>
      <c r="Q41" s="3"/>
      <c r="R41" s="3"/>
      <c r="S41" s="3"/>
      <c r="T41" s="3"/>
      <c r="U41" s="3"/>
      <c r="V41" s="3"/>
      <c r="W41" s="3"/>
      <c r="X41" s="3"/>
      <c r="Y41" s="3"/>
      <c r="Z41" s="3"/>
    </row>
    <row r="42" spans="1:26" ht="42.75" customHeight="1" x14ac:dyDescent="0.35">
      <c r="A42" s="3"/>
      <c r="B42" s="47" t="s">
        <v>29</v>
      </c>
      <c r="C42" s="601"/>
      <c r="D42" s="564"/>
      <c r="E42" s="564"/>
      <c r="F42" s="564"/>
      <c r="G42" s="564"/>
      <c r="H42" s="564"/>
      <c r="I42" s="564"/>
      <c r="J42" s="564"/>
      <c r="K42" s="564"/>
      <c r="L42" s="565"/>
      <c r="M42" s="3"/>
      <c r="N42" s="3"/>
      <c r="O42" s="3"/>
      <c r="P42" s="3"/>
      <c r="Q42" s="3"/>
      <c r="R42" s="3"/>
      <c r="S42" s="3"/>
      <c r="T42" s="3"/>
      <c r="U42" s="3"/>
      <c r="V42" s="3"/>
      <c r="W42" s="3"/>
      <c r="X42" s="3"/>
      <c r="Y42" s="3"/>
      <c r="Z42" s="3"/>
    </row>
    <row r="43" spans="1:26" ht="42.75" customHeight="1" x14ac:dyDescent="0.35">
      <c r="A43" s="3"/>
      <c r="B43" s="47" t="s">
        <v>30</v>
      </c>
      <c r="C43" s="601"/>
      <c r="D43" s="564"/>
      <c r="E43" s="564"/>
      <c r="F43" s="564"/>
      <c r="G43" s="564"/>
      <c r="H43" s="564"/>
      <c r="I43" s="564"/>
      <c r="J43" s="564"/>
      <c r="K43" s="564"/>
      <c r="L43" s="565"/>
      <c r="M43" s="3"/>
      <c r="N43" s="3"/>
      <c r="O43" s="3"/>
      <c r="P43" s="3"/>
      <c r="Q43" s="3"/>
      <c r="R43" s="3"/>
      <c r="S43" s="3"/>
      <c r="T43" s="3"/>
      <c r="U43" s="3"/>
      <c r="V43" s="3"/>
      <c r="W43" s="3"/>
      <c r="X43" s="3"/>
      <c r="Y43" s="3"/>
      <c r="Z43" s="3"/>
    </row>
    <row r="44" spans="1:26" ht="42.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42.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2.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2.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2.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2.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2.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2.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2.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2.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2.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2.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2.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2.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2.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2.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2.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2.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2.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2.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2.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2.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2.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2.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2.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2.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2.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2.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2.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2.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2.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2.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2.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2.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2.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2.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2.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2.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2.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2.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2.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2.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2.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2.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2.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2.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2.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2.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2.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2.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2.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2.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2.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2.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2.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2.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2.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2.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2.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2.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2.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2.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2.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2.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2.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2.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2.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2.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2.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2.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2.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2.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2.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2.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2.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2.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2.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2.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2.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2.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2.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2.7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2.75"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2.75"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2.75"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2.75"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2.75"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2.75"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2.75"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2.75"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2.75"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2.75"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2.75"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2.75"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2.75"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2.75"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2.75"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2.75"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2.75"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2.75"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2.75"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2.75"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2.75"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2.75"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2.75"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2.75"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2.75"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2.75"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2.75"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2.75"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2.75"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2.7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2.7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2.7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2.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2.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2.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2.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2.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2.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2.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2.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2.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2.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2.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2.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2.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2.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2.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2.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2.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2.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2.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2.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2.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2.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2.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2.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2.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2.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2.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2.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2.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2.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2.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2.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2.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2.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2.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2.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2.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2.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2.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2.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2.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2.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2.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2.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2.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2.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2.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2.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2.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2.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2.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2.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2.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2.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2.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2.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2.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2.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2.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2.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2.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2.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2.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2.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2.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2.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2.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2.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2.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2.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2.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2.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2.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2.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2.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2.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2.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2.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2.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2.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2.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2.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2.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2.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2.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2.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2.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2.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2.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2.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2.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2.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2.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2.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2.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2.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2.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2.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2.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2.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2.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2.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2.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2.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2.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2.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2.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2.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2.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2.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2.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2.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2.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2.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2.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2.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2.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2.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2.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2.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2.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2.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2.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2.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2.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2.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2.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2.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2.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2.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2.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2.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2.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2.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2.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2.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2.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2.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2.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2.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2.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2.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2.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2.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2.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2.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2.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2.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2.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2.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2.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2.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2.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2.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2.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2.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2.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2.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2.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2.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2.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2.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2.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2.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2.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2.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2.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2.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2.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2.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2.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2.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2.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2.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2.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2.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2.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2.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2.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2.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2.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2.7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2.7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2.7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2.75" customHeight="1"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2.75" customHeight="1"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2.75" customHeight="1"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2.75" customHeight="1"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2.75" customHeight="1"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2.75" customHeight="1"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2.75" customHeight="1"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2.75" customHeight="1"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2.75" customHeight="1"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2.75" customHeight="1"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2.75" customHeight="1"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2.75" customHeight="1"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2.75" customHeight="1"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2.75" customHeight="1"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2.75" customHeight="1"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2.75" customHeight="1"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2.75" customHeight="1"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2.75" customHeight="1"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2.75" customHeight="1"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2.75" customHeight="1"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2.75" customHeight="1"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2.75" customHeight="1"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2.75" customHeight="1"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2.75" customHeight="1"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2.75" customHeight="1"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2.75" customHeight="1"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2.75" customHeight="1"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2.75" customHeight="1"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2.75" customHeight="1"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2.75" customHeight="1"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2.75" customHeight="1"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2.75" customHeight="1"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2.75" customHeight="1"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2.75" customHeight="1"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2.75" customHeight="1"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2.75" customHeight="1"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2.75" customHeight="1"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2.75" customHeight="1"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2.75" customHeight="1"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2.75" customHeight="1"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2.75" customHeight="1"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2.75" customHeight="1"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2.75" customHeight="1"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2.75" customHeight="1"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2.75" customHeight="1"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2.75" customHeight="1"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2.75" customHeight="1"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2.75" customHeight="1"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2.75" customHeight="1"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2.75" customHeight="1"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2.75" customHeight="1"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2.75" customHeight="1"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2.75" customHeight="1"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2.75" customHeight="1"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2.75" customHeight="1"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2.75" customHeight="1"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2.75" customHeight="1"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2.75" customHeight="1"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2.75" customHeight="1"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2.75" customHeight="1"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2.75" customHeight="1"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2.75" customHeight="1"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2.75" customHeight="1"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2.75" customHeight="1"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2.75" customHeight="1"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2.75" customHeight="1"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2.75" customHeight="1"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2.75" customHeight="1"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2.75" customHeight="1"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2.75" customHeight="1"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2.75" customHeight="1"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2.75" customHeight="1"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2.75" customHeight="1"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2.75" customHeight="1"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2.75" customHeight="1"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2.75" customHeight="1"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2.75" customHeight="1"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2.75" customHeight="1"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2.75" customHeight="1"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2.75" customHeight="1"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2.75" customHeight="1"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2.75" customHeight="1"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2.75" customHeight="1"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2.75" customHeight="1"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2.75" customHeight="1"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2.75" customHeight="1"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2.75" customHeight="1"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2.75" customHeight="1"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2.75" customHeight="1"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2.75" customHeight="1"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2.75" customHeight="1"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2.75" customHeight="1"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2.75" customHeight="1"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2.75" customHeight="1"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2.75" customHeight="1"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2.75" customHeight="1"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2.75" customHeight="1"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2.75" customHeight="1"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2.75" customHeight="1"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2.75" customHeight="1"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2.75" customHeight="1"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2.75" customHeight="1"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2.75" customHeight="1"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2.75" customHeight="1"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2.75" customHeight="1"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2.75" customHeight="1"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2.75" customHeight="1"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2.75" customHeight="1"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2.75" customHeight="1"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2.75" customHeight="1"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2.75" customHeight="1"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2.75" customHeight="1"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2.75" customHeight="1"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2.75" customHeight="1"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2.75" customHeight="1"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2.75" customHeight="1"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2.75" customHeight="1"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2.75" customHeight="1"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2.75" customHeight="1"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2.75" customHeight="1"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2.75" customHeight="1"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2.75" customHeight="1"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2.75" customHeight="1"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2.75" customHeight="1"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2.75" customHeight="1"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2.75" customHeight="1"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2.75" customHeight="1"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2.75" customHeight="1"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2.75" customHeight="1"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2.75" customHeight="1"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2.75" customHeight="1"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2.75" customHeight="1"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2.75" customHeight="1"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2.75" customHeight="1"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2.75" customHeight="1"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2.75" customHeight="1"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2.75" customHeight="1"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2.75" customHeight="1"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2.75" customHeight="1"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2.75" customHeight="1"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2.75" customHeight="1"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2.75" customHeight="1"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2.75" customHeight="1"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2.75" customHeight="1"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2.75" customHeight="1"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2.75" customHeight="1"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2.75" customHeight="1"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2.75" customHeight="1"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2.75" customHeight="1"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2.75" customHeight="1"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2.75" customHeight="1"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2.75" customHeight="1"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2.75" customHeight="1"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2.75" customHeight="1"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2.75" customHeight="1"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2.75" customHeight="1"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2.75" customHeight="1"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2.75" customHeight="1"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2.75" customHeight="1"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2.75" customHeight="1"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2.75" customHeight="1"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2.75" customHeight="1"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2.75" customHeight="1"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2.75" customHeight="1"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2.75" customHeight="1"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2.75" customHeight="1"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2.75" customHeight="1"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2.75" customHeight="1"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2.75" customHeight="1"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2.75" customHeight="1"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2.75" customHeight="1"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2.75" customHeight="1"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2.75" customHeight="1"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2.75" customHeight="1"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2.75" customHeight="1"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2.75" customHeight="1"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2.75" customHeight="1"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2.75" customHeight="1"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2.75" customHeight="1"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2.75" customHeight="1"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2.75" customHeight="1"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2.75" customHeight="1"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2.75" customHeight="1"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2.75" customHeight="1"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2.75" customHeight="1"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2.75" customHeight="1"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2.75" customHeight="1"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2.75" customHeight="1"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2.75" customHeight="1"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2.75" customHeight="1"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2.75" customHeight="1"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2.75" customHeight="1"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2.75" customHeight="1"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2.75" customHeight="1"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2.75" customHeight="1"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2.75" customHeight="1"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2.75" customHeight="1"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2.75" customHeight="1"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2.75" customHeight="1"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2.75" customHeight="1"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2.75" customHeight="1"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2.75" customHeight="1"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2.7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2.75" customHeight="1"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2.75" customHeight="1"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2.75" customHeight="1"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2.75" customHeight="1"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2.75" customHeight="1"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2.75" customHeight="1"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2.75" customHeight="1"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2.75" customHeight="1"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2.75" customHeight="1"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2.75" customHeight="1"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2.75" customHeight="1"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2.75" customHeight="1"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2.75" customHeight="1"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2.75" customHeight="1"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2.75" customHeight="1"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2.75" customHeight="1"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2.75" customHeight="1"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2.75" customHeight="1"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2.75" customHeight="1"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2.75" customHeight="1"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2.75" customHeight="1"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2.75" customHeight="1"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2.75" customHeight="1"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2.75" customHeight="1"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2.75" customHeight="1"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2.75" customHeight="1"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2.75" customHeight="1"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2.75" customHeight="1"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2.75" customHeight="1"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2.75" customHeight="1"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2.75" customHeight="1"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2.75" customHeight="1"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2.75" customHeight="1"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2.75" customHeight="1"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2.75" customHeight="1"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2.75" customHeight="1"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2.75" customHeight="1"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2.75" customHeight="1"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2.75" customHeight="1"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2.75" customHeight="1"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2.75" customHeight="1"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2.75" customHeight="1"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2.75" customHeight="1"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2.75" customHeight="1"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2.75" customHeight="1"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2.75" customHeight="1"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2.75" customHeight="1"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2.75" customHeight="1"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2.75" customHeight="1"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2.75" customHeight="1"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2.75" customHeight="1"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2.75" customHeight="1"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2.75" customHeight="1"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2.75" customHeight="1"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2.75" customHeight="1"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2.75" customHeight="1"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2.75" customHeight="1"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2.75" customHeight="1"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2.75" customHeight="1"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2.75" customHeight="1"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2.75" customHeight="1"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2.75" customHeight="1"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2.75" customHeight="1"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2.75" customHeight="1"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2.75" customHeight="1"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2.75" customHeight="1"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2.75" customHeight="1"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2.75" customHeight="1"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2.75" customHeight="1"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2.75" customHeight="1"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2.75" customHeight="1"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2.75" customHeight="1"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2.75" customHeight="1"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2.75" customHeight="1"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2.75" customHeight="1"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2.75" customHeight="1"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2.75" customHeight="1"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2.75" customHeight="1"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2.75" customHeight="1"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2.75" customHeight="1"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2.75" customHeight="1"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2.75" customHeight="1"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2.75" customHeight="1"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2.75" customHeight="1"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2.75" customHeight="1"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2.75" customHeight="1"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2.75" customHeight="1"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2.75" customHeight="1"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2.75" customHeight="1"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2.75" customHeight="1"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2.75" customHeight="1"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2.75" customHeight="1"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2.75" customHeight="1"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2.75" customHeight="1"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2.75" customHeight="1"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2.75" customHeight="1"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2.75" customHeight="1"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2.75" customHeight="1"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2.75" customHeight="1"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2.75" customHeight="1"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2.75" customHeight="1"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2.75" customHeight="1"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2.75" customHeight="1"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2.75" customHeight="1"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2.75" customHeight="1"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2.75" customHeight="1"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2.75" customHeight="1"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2.75" customHeight="1"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2.75" customHeight="1"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2.75" customHeight="1"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2.75" customHeight="1"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2.75" customHeight="1"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2.75" customHeight="1"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2.75" customHeight="1"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2.75" customHeight="1"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2.75" customHeight="1"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2.75" customHeight="1"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2.75" customHeight="1"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2.75" customHeight="1"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2.75" customHeight="1"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2.75" customHeight="1"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2.75" customHeight="1"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2.75" customHeight="1"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2.75" customHeight="1"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2.75" customHeight="1"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2.75" customHeight="1"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2.75" customHeight="1"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2.75" customHeight="1"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2.75" customHeight="1"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2.75" customHeight="1"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2.75" customHeight="1"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2.75" customHeight="1"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2.75" customHeight="1"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2.75" customHeight="1"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2.75" customHeight="1"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2.75" customHeight="1"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2.75" customHeight="1"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2.75" customHeight="1"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2.75" customHeight="1"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2.75" customHeight="1"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2.75" customHeight="1"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2.75" customHeight="1"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2.75" customHeight="1"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2.75" customHeight="1"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2.75" customHeight="1"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2.75" customHeight="1"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2.75" customHeight="1"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2.75" customHeight="1"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2.75" customHeight="1"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2.75" customHeight="1"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2.75" customHeight="1"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2.75" customHeight="1"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2.75" customHeight="1"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2.75" customHeight="1"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2.75" customHeight="1"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2.75" customHeight="1"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2.75" customHeight="1"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2.75" customHeight="1"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2.75" customHeight="1"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2.75" customHeight="1"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2.75" customHeight="1"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2.75" customHeight="1"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2.75" customHeight="1"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2.75" customHeight="1"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2.75" customHeight="1"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2.75" customHeight="1"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2.75" customHeight="1"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2.75" customHeight="1"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2.75" customHeight="1"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2.75" customHeight="1"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2.75" customHeight="1"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2.75" customHeight="1"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2.75" customHeight="1"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2.75" customHeight="1"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2.75" customHeight="1"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2.75" customHeight="1"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2.75" customHeight="1"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2.75" customHeight="1"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2.75" customHeight="1"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2.75" customHeight="1"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2.75" customHeight="1"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2.75" customHeight="1"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2.75" customHeight="1"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2.75" customHeight="1"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2.75" customHeight="1"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2.75" customHeight="1"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2.75" customHeight="1"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2.75" customHeight="1"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2.75" customHeight="1"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2.75" customHeight="1"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2.75" customHeight="1"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2.75" customHeight="1"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2.75" customHeight="1"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2.75" customHeight="1"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2.75" customHeight="1"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2.75" customHeight="1"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2.75" customHeight="1"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2.75" customHeight="1"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2.75" customHeight="1"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2.75" customHeight="1"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2.75" customHeight="1"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2.75" customHeight="1"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2.75" customHeight="1"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2.75" customHeight="1"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2.75" customHeight="1"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2.75" customHeight="1"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2.75" customHeight="1"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2.75" customHeight="1"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2.75" customHeight="1"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2.75" customHeight="1"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2.75" customHeight="1"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2.75" customHeight="1"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2.75" customHeight="1"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2.75" customHeight="1"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2.75" customHeight="1"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2.75" customHeight="1"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2.75" customHeight="1"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2.75" customHeight="1"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2.75" customHeight="1"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2.75" customHeight="1"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2.75" customHeight="1"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2.75" customHeight="1"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2.75" customHeight="1"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2.75" customHeight="1"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2.75" customHeight="1"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2.75" customHeight="1"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2.75" customHeight="1"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2.75" customHeight="1"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2.75" customHeight="1"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2.75" customHeight="1"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2.75" customHeight="1"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2.75" customHeight="1"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2.75" customHeight="1"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2.75" customHeight="1"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2.75" customHeight="1"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2.75" customHeight="1"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2.75" customHeight="1"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2.75" customHeight="1"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2.75" customHeight="1"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2.75" customHeight="1"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2.75" customHeight="1"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2.75" customHeight="1"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2.75" customHeight="1"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2.75" customHeight="1"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2.75" customHeight="1"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2.75" customHeight="1"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2.75" customHeight="1"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2.75" customHeight="1"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2.75" customHeight="1"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2.75" customHeight="1"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2.75" customHeight="1"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2.75" customHeight="1"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2.75" customHeight="1"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2.75" customHeight="1"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2.75" customHeight="1"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2.75" customHeight="1"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2.75" customHeight="1"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2.75" customHeight="1"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2.75" customHeight="1"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45">
    <mergeCell ref="C43:L43"/>
    <mergeCell ref="C27:D27"/>
    <mergeCell ref="C28:D28"/>
    <mergeCell ref="C31:L31"/>
    <mergeCell ref="C32:L32"/>
    <mergeCell ref="C33:L33"/>
    <mergeCell ref="C34:L34"/>
    <mergeCell ref="C35:L35"/>
    <mergeCell ref="C38:L38"/>
    <mergeCell ref="C39:L39"/>
    <mergeCell ref="C40:L40"/>
    <mergeCell ref="C41:L41"/>
    <mergeCell ref="C42:L42"/>
    <mergeCell ref="C24:D24"/>
    <mergeCell ref="C25:D25"/>
    <mergeCell ref="C26:D26"/>
    <mergeCell ref="C36:L36"/>
    <mergeCell ref="C37:L37"/>
    <mergeCell ref="C19:D19"/>
    <mergeCell ref="C20:D20"/>
    <mergeCell ref="C21:D21"/>
    <mergeCell ref="C22:D22"/>
    <mergeCell ref="C23:D23"/>
    <mergeCell ref="B13:G13"/>
    <mergeCell ref="B15:G15"/>
    <mergeCell ref="C16:D16"/>
    <mergeCell ref="C17:D17"/>
    <mergeCell ref="C18:D18"/>
    <mergeCell ref="D5:L5"/>
    <mergeCell ref="C10:F10"/>
    <mergeCell ref="C11:G11"/>
    <mergeCell ref="B5:C5"/>
    <mergeCell ref="B7:G7"/>
    <mergeCell ref="C8:G8"/>
    <mergeCell ref="B9:B10"/>
    <mergeCell ref="C9:F9"/>
    <mergeCell ref="G9:G10"/>
    <mergeCell ref="I9:I12"/>
    <mergeCell ref="C12:G12"/>
    <mergeCell ref="B1:D1"/>
    <mergeCell ref="E1:M1"/>
    <mergeCell ref="B3:C3"/>
    <mergeCell ref="D3:L3"/>
    <mergeCell ref="B4:C4"/>
    <mergeCell ref="D4:L4"/>
  </mergeCells>
  <pageMargins left="0.7" right="0.7" top="0.75" bottom="0.75" header="0" footer="0"/>
  <pageSetup scale="64"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election activeCell="C1" sqref="C1:L1"/>
    </sheetView>
  </sheetViews>
  <sheetFormatPr baseColWidth="10" defaultColWidth="12.6328125" defaultRowHeight="15" customHeight="1" x14ac:dyDescent="0.25"/>
  <cols>
    <col min="1" max="1" width="1.453125" customWidth="1"/>
    <col min="2" max="2" width="16.6328125" customWidth="1"/>
    <col min="3" max="3" width="15.6328125" customWidth="1"/>
    <col min="4" max="4" width="15.1796875" customWidth="1"/>
    <col min="5" max="5" width="10.453125" customWidth="1"/>
    <col min="6" max="6" width="13" customWidth="1"/>
    <col min="7" max="7" width="7.453125" customWidth="1"/>
    <col min="8" max="8" width="18.36328125" customWidth="1"/>
    <col min="9" max="9" width="8.6328125" customWidth="1"/>
    <col min="10" max="10" width="12.6328125" customWidth="1"/>
    <col min="11" max="11" width="11.453125" customWidth="1"/>
    <col min="12" max="12" width="1.453125" customWidth="1"/>
    <col min="13" max="26" width="11.453125" customWidth="1"/>
  </cols>
  <sheetData>
    <row r="1" spans="1:26" ht="63.75" customHeight="1" x14ac:dyDescent="0.25">
      <c r="A1" s="1"/>
      <c r="B1" s="2"/>
      <c r="C1" s="566" t="s">
        <v>0</v>
      </c>
      <c r="D1" s="564"/>
      <c r="E1" s="564"/>
      <c r="F1" s="564"/>
      <c r="G1" s="564"/>
      <c r="H1" s="564"/>
      <c r="I1" s="564"/>
      <c r="J1" s="564"/>
      <c r="K1" s="564"/>
      <c r="L1" s="565"/>
      <c r="M1" s="3"/>
      <c r="N1" s="3"/>
      <c r="O1" s="3"/>
      <c r="P1" s="3"/>
      <c r="Q1" s="3"/>
      <c r="R1" s="3"/>
      <c r="S1" s="3"/>
      <c r="T1" s="3"/>
      <c r="U1" s="3"/>
      <c r="V1" s="3"/>
      <c r="W1" s="3"/>
      <c r="X1" s="3"/>
      <c r="Y1" s="3"/>
      <c r="Z1" s="3"/>
    </row>
    <row r="2" spans="1:26" ht="12.75" customHeight="1" x14ac:dyDescent="0.25">
      <c r="A2" s="4"/>
      <c r="B2" s="3"/>
      <c r="C2" s="3"/>
      <c r="D2" s="3"/>
      <c r="E2" s="3"/>
      <c r="F2" s="3"/>
      <c r="G2" s="3"/>
      <c r="H2" s="3"/>
      <c r="I2" s="3"/>
      <c r="J2" s="3"/>
      <c r="K2" s="3"/>
      <c r="L2" s="6"/>
      <c r="M2" s="3"/>
      <c r="N2" s="3"/>
      <c r="O2" s="3"/>
      <c r="P2" s="3"/>
      <c r="Q2" s="3"/>
      <c r="R2" s="3"/>
      <c r="S2" s="3"/>
      <c r="T2" s="3"/>
      <c r="U2" s="3"/>
      <c r="V2" s="3"/>
      <c r="W2" s="3"/>
      <c r="X2" s="3"/>
      <c r="Y2" s="3"/>
      <c r="Z2" s="3"/>
    </row>
    <row r="3" spans="1:26" ht="27.75" customHeight="1" x14ac:dyDescent="0.25">
      <c r="A3" s="4"/>
      <c r="B3" s="605" t="s">
        <v>1</v>
      </c>
      <c r="C3" s="583"/>
      <c r="D3" s="569" t="s">
        <v>404</v>
      </c>
      <c r="E3" s="570"/>
      <c r="F3" s="570"/>
      <c r="G3" s="570"/>
      <c r="H3" s="570"/>
      <c r="I3" s="570"/>
      <c r="J3" s="570"/>
      <c r="K3" s="571"/>
      <c r="L3" s="6"/>
      <c r="M3" s="3"/>
      <c r="N3" s="3"/>
      <c r="O3" s="3"/>
      <c r="P3" s="3"/>
      <c r="Q3" s="3"/>
      <c r="R3" s="3"/>
      <c r="S3" s="3"/>
      <c r="T3" s="3"/>
      <c r="U3" s="3"/>
      <c r="V3" s="3"/>
      <c r="W3" s="3"/>
      <c r="X3" s="3"/>
      <c r="Y3" s="3"/>
      <c r="Z3" s="3"/>
    </row>
    <row r="4" spans="1:26" ht="27.75" customHeight="1" x14ac:dyDescent="0.25">
      <c r="A4" s="4"/>
      <c r="B4" s="606" t="s">
        <v>2</v>
      </c>
      <c r="C4" s="565"/>
      <c r="D4" s="607" t="s">
        <v>406</v>
      </c>
      <c r="E4" s="564"/>
      <c r="F4" s="564"/>
      <c r="G4" s="564"/>
      <c r="H4" s="564"/>
      <c r="I4" s="564"/>
      <c r="J4" s="564"/>
      <c r="K4" s="608"/>
      <c r="L4" s="6"/>
      <c r="M4" s="3"/>
      <c r="N4" s="3"/>
      <c r="O4" s="3"/>
      <c r="P4" s="3"/>
      <c r="Q4" s="3"/>
      <c r="R4" s="3"/>
      <c r="S4" s="3"/>
      <c r="T4" s="3"/>
      <c r="U4" s="3"/>
      <c r="V4" s="3"/>
      <c r="W4" s="3"/>
      <c r="X4" s="3"/>
      <c r="Y4" s="3"/>
      <c r="Z4" s="3"/>
    </row>
    <row r="5" spans="1:26" ht="27.75" customHeight="1" x14ac:dyDescent="0.25">
      <c r="A5" s="4"/>
      <c r="B5" s="580" t="s">
        <v>3</v>
      </c>
      <c r="C5" s="581"/>
      <c r="D5" s="609" t="s">
        <v>32</v>
      </c>
      <c r="E5" s="610"/>
      <c r="F5" s="610"/>
      <c r="G5" s="610"/>
      <c r="H5" s="610"/>
      <c r="I5" s="610"/>
      <c r="J5" s="610"/>
      <c r="K5" s="611"/>
      <c r="L5" s="6"/>
      <c r="M5" s="3"/>
      <c r="N5" s="3"/>
      <c r="O5" s="3"/>
      <c r="P5" s="3"/>
      <c r="Q5" s="3"/>
      <c r="R5" s="3"/>
      <c r="S5" s="3"/>
      <c r="T5" s="3"/>
      <c r="U5" s="3"/>
      <c r="V5" s="3"/>
      <c r="W5" s="3"/>
      <c r="X5" s="3"/>
      <c r="Y5" s="3"/>
      <c r="Z5" s="3"/>
    </row>
    <row r="6" spans="1:26" ht="15" customHeight="1" x14ac:dyDescent="0.25">
      <c r="A6" s="4"/>
      <c r="B6" s="7"/>
      <c r="C6" s="7"/>
      <c r="D6" s="7"/>
      <c r="E6" s="7"/>
      <c r="F6" s="7"/>
      <c r="G6" s="7"/>
      <c r="H6" s="7"/>
      <c r="I6" s="8"/>
      <c r="J6" s="8"/>
      <c r="K6" s="8"/>
      <c r="L6" s="6"/>
      <c r="M6" s="3"/>
      <c r="N6" s="3"/>
      <c r="O6" s="3"/>
      <c r="P6" s="3"/>
      <c r="Q6" s="3"/>
      <c r="R6" s="3"/>
      <c r="S6" s="3"/>
      <c r="T6" s="3"/>
      <c r="U6" s="3"/>
      <c r="V6" s="3"/>
      <c r="W6" s="3"/>
      <c r="X6" s="3"/>
      <c r="Y6" s="3"/>
      <c r="Z6" s="3"/>
    </row>
    <row r="7" spans="1:26" ht="12" customHeight="1" x14ac:dyDescent="0.25">
      <c r="A7" s="4"/>
      <c r="B7" s="582" t="s">
        <v>5</v>
      </c>
      <c r="C7" s="570"/>
      <c r="D7" s="570"/>
      <c r="E7" s="570"/>
      <c r="F7" s="583"/>
      <c r="G7" s="9"/>
      <c r="H7" s="9"/>
      <c r="I7" s="9"/>
      <c r="J7" s="9"/>
      <c r="K7" s="10"/>
      <c r="L7" s="6"/>
      <c r="M7" s="3"/>
      <c r="N7" s="3"/>
      <c r="O7" s="3"/>
      <c r="P7" s="3"/>
      <c r="Q7" s="3"/>
      <c r="R7" s="3"/>
      <c r="S7" s="3"/>
      <c r="T7" s="3"/>
      <c r="U7" s="3"/>
      <c r="V7" s="3"/>
      <c r="W7" s="3"/>
      <c r="X7" s="3"/>
      <c r="Y7" s="3"/>
      <c r="Z7" s="3"/>
    </row>
    <row r="8" spans="1:26" ht="24.75" customHeight="1" x14ac:dyDescent="0.25">
      <c r="A8" s="4"/>
      <c r="B8" s="48" t="s">
        <v>6</v>
      </c>
      <c r="C8" s="612" t="s">
        <v>407</v>
      </c>
      <c r="D8" s="564"/>
      <c r="E8" s="564"/>
      <c r="F8" s="565"/>
      <c r="G8" s="8"/>
      <c r="H8" s="8"/>
      <c r="I8" s="8"/>
      <c r="J8" s="8"/>
      <c r="K8" s="12"/>
      <c r="L8" s="6"/>
      <c r="M8" s="3"/>
      <c r="N8" s="3"/>
      <c r="O8" s="3"/>
      <c r="P8" s="3"/>
      <c r="Q8" s="3"/>
      <c r="R8" s="3"/>
      <c r="S8" s="3"/>
      <c r="T8" s="3"/>
      <c r="U8" s="3"/>
      <c r="V8" s="3"/>
      <c r="W8" s="3"/>
      <c r="X8" s="3"/>
      <c r="Y8" s="3"/>
      <c r="Z8" s="3"/>
    </row>
    <row r="9" spans="1:26" ht="31.5" customHeight="1" x14ac:dyDescent="0.25">
      <c r="A9" s="4"/>
      <c r="B9" s="585" t="s">
        <v>8</v>
      </c>
      <c r="C9" s="584" t="s">
        <v>408</v>
      </c>
      <c r="D9" s="564"/>
      <c r="E9" s="564"/>
      <c r="F9" s="587" t="s">
        <v>33</v>
      </c>
      <c r="G9" s="13"/>
      <c r="H9" s="588"/>
      <c r="I9" s="13"/>
      <c r="J9" s="13"/>
      <c r="K9" s="14"/>
      <c r="L9" s="6"/>
      <c r="M9" s="3"/>
      <c r="N9" s="3"/>
      <c r="O9" s="3"/>
      <c r="P9" s="3"/>
      <c r="Q9" s="3"/>
      <c r="R9" s="3"/>
      <c r="S9" s="3"/>
      <c r="T9" s="3"/>
      <c r="U9" s="3"/>
      <c r="V9" s="3"/>
      <c r="W9" s="3"/>
      <c r="X9" s="3"/>
      <c r="Y9" s="3"/>
      <c r="Z9" s="3"/>
    </row>
    <row r="10" spans="1:26" ht="31.5" customHeight="1" x14ac:dyDescent="0.25">
      <c r="A10" s="4"/>
      <c r="B10" s="586"/>
      <c r="C10" s="613" t="s">
        <v>34</v>
      </c>
      <c r="D10" s="564"/>
      <c r="E10" s="564"/>
      <c r="F10" s="579"/>
      <c r="G10" s="13"/>
      <c r="H10" s="589"/>
      <c r="I10" s="13"/>
      <c r="J10" s="13"/>
      <c r="K10" s="14"/>
      <c r="L10" s="6"/>
      <c r="M10" s="3"/>
      <c r="N10" s="3"/>
      <c r="O10" s="3"/>
      <c r="P10" s="3"/>
      <c r="Q10" s="3"/>
      <c r="R10" s="3"/>
      <c r="S10" s="3"/>
      <c r="T10" s="3"/>
      <c r="U10" s="3"/>
      <c r="V10" s="3"/>
      <c r="W10" s="3"/>
      <c r="X10" s="3"/>
      <c r="Y10" s="3"/>
      <c r="Z10" s="3"/>
    </row>
    <row r="11" spans="1:26" ht="27" customHeight="1" x14ac:dyDescent="0.25">
      <c r="A11" s="4"/>
      <c r="B11" s="15" t="s">
        <v>12</v>
      </c>
      <c r="C11" s="584" t="s">
        <v>13</v>
      </c>
      <c r="D11" s="564"/>
      <c r="E11" s="564"/>
      <c r="F11" s="565"/>
      <c r="G11" s="13"/>
      <c r="H11" s="589"/>
      <c r="I11" s="13"/>
      <c r="J11" s="13"/>
      <c r="K11" s="14"/>
      <c r="L11" s="6"/>
      <c r="M11" s="3"/>
      <c r="N11" s="3"/>
      <c r="O11" s="3"/>
      <c r="P11" s="3"/>
      <c r="Q11" s="3"/>
      <c r="R11" s="3"/>
      <c r="S11" s="3"/>
      <c r="T11" s="3"/>
      <c r="U11" s="3"/>
      <c r="V11" s="3"/>
      <c r="W11" s="3"/>
      <c r="X11" s="3"/>
      <c r="Y11" s="3"/>
      <c r="Z11" s="3"/>
    </row>
    <row r="12" spans="1:26" ht="21" customHeight="1" x14ac:dyDescent="0.25">
      <c r="A12" s="4"/>
      <c r="B12" s="16" t="s">
        <v>14</v>
      </c>
      <c r="C12" s="590">
        <v>0.8</v>
      </c>
      <c r="D12" s="564"/>
      <c r="E12" s="564"/>
      <c r="F12" s="565"/>
      <c r="G12" s="7"/>
      <c r="H12" s="589"/>
      <c r="I12" s="8"/>
      <c r="J12" s="8"/>
      <c r="K12" s="12"/>
      <c r="L12" s="6"/>
      <c r="M12" s="3"/>
      <c r="N12" s="3"/>
      <c r="O12" s="3"/>
      <c r="P12" s="3"/>
      <c r="Q12" s="3"/>
      <c r="R12" s="3"/>
      <c r="S12" s="3"/>
      <c r="T12" s="3"/>
      <c r="U12" s="3"/>
      <c r="V12" s="3"/>
      <c r="W12" s="3"/>
      <c r="X12" s="3"/>
      <c r="Y12" s="3"/>
      <c r="Z12" s="3"/>
    </row>
    <row r="13" spans="1:26" ht="19.5" customHeight="1" x14ac:dyDescent="0.25">
      <c r="A13" s="17"/>
      <c r="B13" s="591"/>
      <c r="C13" s="589"/>
      <c r="D13" s="589"/>
      <c r="E13" s="589"/>
      <c r="F13" s="589"/>
      <c r="G13" s="7"/>
      <c r="H13" s="7"/>
      <c r="I13" s="8"/>
      <c r="J13" s="8"/>
      <c r="K13" s="12"/>
      <c r="L13" s="19"/>
      <c r="M13" s="8"/>
      <c r="N13" s="8"/>
      <c r="O13" s="8"/>
      <c r="P13" s="8"/>
      <c r="Q13" s="8"/>
      <c r="R13" s="8"/>
      <c r="S13" s="8"/>
      <c r="T13" s="8"/>
      <c r="U13" s="8"/>
      <c r="V13" s="8"/>
      <c r="W13" s="8"/>
      <c r="X13" s="8"/>
      <c r="Y13" s="8"/>
      <c r="Z13" s="8"/>
    </row>
    <row r="14" spans="1:26" ht="6.75" customHeight="1" x14ac:dyDescent="0.25">
      <c r="A14" s="17"/>
      <c r="B14" s="18"/>
      <c r="C14" s="20"/>
      <c r="D14" s="20"/>
      <c r="E14" s="20"/>
      <c r="F14" s="20"/>
      <c r="G14" s="7"/>
      <c r="H14" s="7"/>
      <c r="I14" s="8"/>
      <c r="J14" s="8"/>
      <c r="K14" s="12"/>
      <c r="L14" s="19"/>
      <c r="M14" s="8"/>
      <c r="N14" s="8"/>
      <c r="O14" s="8"/>
      <c r="P14" s="8"/>
      <c r="Q14" s="8"/>
      <c r="R14" s="8"/>
      <c r="S14" s="8"/>
      <c r="T14" s="8"/>
      <c r="U14" s="8"/>
      <c r="V14" s="8"/>
      <c r="W14" s="8"/>
      <c r="X14" s="8"/>
      <c r="Y14" s="8"/>
      <c r="Z14" s="8"/>
    </row>
    <row r="15" spans="1:26" ht="12.75" customHeight="1" x14ac:dyDescent="0.25">
      <c r="A15" s="17"/>
      <c r="B15" s="592" t="s">
        <v>15</v>
      </c>
      <c r="C15" s="593"/>
      <c r="D15" s="593"/>
      <c r="E15" s="593"/>
      <c r="F15" s="594"/>
      <c r="G15" s="7"/>
      <c r="H15" s="7"/>
      <c r="I15" s="8"/>
      <c r="J15" s="8"/>
      <c r="K15" s="12"/>
      <c r="L15" s="19"/>
      <c r="M15" s="8"/>
      <c r="N15" s="8"/>
      <c r="O15" s="8"/>
      <c r="P15" s="8"/>
      <c r="Q15" s="8"/>
      <c r="R15" s="8"/>
      <c r="S15" s="8"/>
      <c r="T15" s="8"/>
      <c r="U15" s="8"/>
      <c r="V15" s="8"/>
      <c r="W15" s="8"/>
      <c r="X15" s="8"/>
      <c r="Y15" s="8"/>
      <c r="Z15" s="8"/>
    </row>
    <row r="16" spans="1:26" ht="64.5" customHeight="1" x14ac:dyDescent="0.25">
      <c r="A16" s="17"/>
      <c r="B16" s="42" t="s">
        <v>16</v>
      </c>
      <c r="C16" s="42" t="str">
        <f>C9</f>
        <v xml:space="preserve">Numero de contratos ados mes </v>
      </c>
      <c r="D16" s="42" t="str">
        <f>C10</f>
        <v>Número de solicitudes de estudios aprobados en el mes</v>
      </c>
      <c r="E16" s="42" t="s">
        <v>35</v>
      </c>
      <c r="F16" s="49" t="s">
        <v>18</v>
      </c>
      <c r="G16" s="8"/>
      <c r="H16" s="8"/>
      <c r="I16" s="8"/>
      <c r="J16" s="8"/>
      <c r="K16" s="12"/>
      <c r="L16" s="19"/>
      <c r="M16" s="8"/>
      <c r="N16" s="8"/>
      <c r="O16" s="8"/>
      <c r="P16" s="8"/>
      <c r="Q16" s="8"/>
      <c r="R16" s="8"/>
      <c r="S16" s="8"/>
      <c r="T16" s="8"/>
      <c r="U16" s="8"/>
      <c r="V16" s="8"/>
      <c r="W16" s="8"/>
      <c r="X16" s="8"/>
      <c r="Y16" s="8"/>
      <c r="Z16" s="8"/>
    </row>
    <row r="17" spans="1:26" ht="23.25" customHeight="1" x14ac:dyDescent="0.25">
      <c r="A17" s="17"/>
      <c r="B17" s="23" t="s">
        <v>19</v>
      </c>
      <c r="C17" s="24">
        <v>90</v>
      </c>
      <c r="D17" s="24">
        <f>'INDICADORES DE GESTION'!E17</f>
        <v>200</v>
      </c>
      <c r="E17" s="25">
        <f t="shared" ref="E17:E28" si="0">(C17*100%)/D17</f>
        <v>0.45</v>
      </c>
      <c r="F17" s="25">
        <f t="shared" ref="F17:F28" si="1">$C$12</f>
        <v>0.8</v>
      </c>
      <c r="G17" s="8"/>
      <c r="H17" s="8"/>
      <c r="I17" s="8"/>
      <c r="J17" s="8"/>
      <c r="K17" s="12"/>
      <c r="L17" s="19"/>
      <c r="M17" s="8"/>
      <c r="N17" s="8"/>
      <c r="O17" s="8"/>
      <c r="P17" s="8"/>
      <c r="Q17" s="8"/>
      <c r="R17" s="8"/>
      <c r="S17" s="8"/>
      <c r="T17" s="8"/>
      <c r="U17" s="8"/>
      <c r="V17" s="8"/>
      <c r="W17" s="8"/>
      <c r="X17" s="8"/>
      <c r="Y17" s="8"/>
      <c r="Z17" s="8"/>
    </row>
    <row r="18" spans="1:26" ht="23.25" customHeight="1" x14ac:dyDescent="0.25">
      <c r="A18" s="17"/>
      <c r="B18" s="26" t="s">
        <v>20</v>
      </c>
      <c r="C18" s="27">
        <v>94</v>
      </c>
      <c r="D18" s="24">
        <f>'INDICADORES DE GESTION'!E18</f>
        <v>104</v>
      </c>
      <c r="E18" s="25">
        <f t="shared" si="0"/>
        <v>0.90384615384615385</v>
      </c>
      <c r="F18" s="25">
        <f t="shared" si="1"/>
        <v>0.8</v>
      </c>
      <c r="G18" s="8"/>
      <c r="H18" s="8"/>
      <c r="I18" s="8"/>
      <c r="J18" s="8"/>
      <c r="K18" s="12"/>
      <c r="L18" s="19"/>
      <c r="M18" s="8"/>
      <c r="N18" s="8"/>
      <c r="O18" s="8"/>
      <c r="P18" s="8"/>
      <c r="Q18" s="8"/>
      <c r="R18" s="8"/>
      <c r="S18" s="8"/>
      <c r="T18" s="8"/>
      <c r="U18" s="8"/>
      <c r="V18" s="8"/>
      <c r="W18" s="8"/>
      <c r="X18" s="8"/>
      <c r="Y18" s="8"/>
      <c r="Z18" s="8"/>
    </row>
    <row r="19" spans="1:26" ht="23.25" customHeight="1" x14ac:dyDescent="0.25">
      <c r="A19" s="17"/>
      <c r="B19" s="26" t="s">
        <v>21</v>
      </c>
      <c r="C19" s="29">
        <v>48</v>
      </c>
      <c r="D19" s="24">
        <f>'INDICADORES DE GESTION'!E19</f>
        <v>56</v>
      </c>
      <c r="E19" s="25">
        <f t="shared" si="0"/>
        <v>0.8571428571428571</v>
      </c>
      <c r="F19" s="25">
        <f t="shared" si="1"/>
        <v>0.8</v>
      </c>
      <c r="G19" s="8"/>
      <c r="H19" s="8"/>
      <c r="I19" s="8"/>
      <c r="J19" s="8"/>
      <c r="K19" s="12"/>
      <c r="L19" s="19"/>
      <c r="M19" s="8"/>
      <c r="N19" s="8"/>
      <c r="O19" s="8"/>
      <c r="P19" s="8"/>
      <c r="Q19" s="8"/>
      <c r="R19" s="8"/>
      <c r="S19" s="8"/>
      <c r="T19" s="8"/>
      <c r="U19" s="8"/>
      <c r="V19" s="8"/>
      <c r="W19" s="8"/>
      <c r="X19" s="8"/>
      <c r="Y19" s="8"/>
      <c r="Z19" s="8"/>
    </row>
    <row r="20" spans="1:26" ht="23.25" customHeight="1" x14ac:dyDescent="0.25">
      <c r="A20" s="17"/>
      <c r="B20" s="23" t="s">
        <v>22</v>
      </c>
      <c r="C20" s="29">
        <v>66</v>
      </c>
      <c r="D20" s="24">
        <f>'INDICADORES DE GESTION'!E20</f>
        <v>74</v>
      </c>
      <c r="E20" s="25">
        <f t="shared" si="0"/>
        <v>0.89189189189189189</v>
      </c>
      <c r="F20" s="25">
        <f t="shared" si="1"/>
        <v>0.8</v>
      </c>
      <c r="G20" s="8"/>
      <c r="H20" s="8"/>
      <c r="I20" s="8"/>
      <c r="J20" s="8"/>
      <c r="K20" s="12"/>
      <c r="L20" s="19"/>
      <c r="M20" s="8"/>
      <c r="N20" s="8"/>
      <c r="O20" s="8"/>
      <c r="P20" s="8"/>
      <c r="Q20" s="8"/>
      <c r="R20" s="8"/>
      <c r="S20" s="8"/>
      <c r="T20" s="8"/>
      <c r="U20" s="8"/>
      <c r="V20" s="8"/>
      <c r="W20" s="8"/>
      <c r="X20" s="8"/>
      <c r="Y20" s="8"/>
      <c r="Z20" s="8"/>
    </row>
    <row r="21" spans="1:26" ht="23.25" customHeight="1" x14ac:dyDescent="0.25">
      <c r="A21" s="17"/>
      <c r="B21" s="26" t="s">
        <v>23</v>
      </c>
      <c r="C21" s="31">
        <v>57</v>
      </c>
      <c r="D21" s="24">
        <f>'INDICADORES DE GESTION'!E21</f>
        <v>79</v>
      </c>
      <c r="E21" s="25">
        <f t="shared" si="0"/>
        <v>0.72151898734177211</v>
      </c>
      <c r="F21" s="50">
        <f t="shared" si="1"/>
        <v>0.8</v>
      </c>
      <c r="G21" s="8"/>
      <c r="H21" s="8"/>
      <c r="I21" s="8"/>
      <c r="J21" s="8"/>
      <c r="K21" s="12"/>
      <c r="L21" s="19"/>
      <c r="M21" s="8"/>
      <c r="N21" s="8"/>
      <c r="O21" s="8"/>
      <c r="P21" s="8"/>
      <c r="Q21" s="8"/>
      <c r="R21" s="8"/>
      <c r="S21" s="8"/>
      <c r="T21" s="8"/>
      <c r="U21" s="8"/>
      <c r="V21" s="8"/>
      <c r="W21" s="8"/>
      <c r="X21" s="8"/>
      <c r="Y21" s="8"/>
      <c r="Z21" s="8"/>
    </row>
    <row r="22" spans="1:26" ht="23.25" customHeight="1" x14ac:dyDescent="0.25">
      <c r="A22" s="17"/>
      <c r="B22" s="26" t="s">
        <v>24</v>
      </c>
      <c r="C22" s="31">
        <v>55</v>
      </c>
      <c r="D22" s="24">
        <f>'INDICADORES DE GESTION'!E22</f>
        <v>67</v>
      </c>
      <c r="E22" s="25">
        <f t="shared" si="0"/>
        <v>0.82089552238805974</v>
      </c>
      <c r="F22" s="50">
        <f t="shared" si="1"/>
        <v>0.8</v>
      </c>
      <c r="G22" s="8"/>
      <c r="H22" s="8"/>
      <c r="I22" s="8"/>
      <c r="J22" s="8"/>
      <c r="K22" s="12"/>
      <c r="L22" s="19"/>
      <c r="M22" s="8"/>
      <c r="N22" s="8"/>
      <c r="O22" s="8"/>
      <c r="P22" s="8"/>
      <c r="Q22" s="8"/>
      <c r="R22" s="8"/>
      <c r="S22" s="8"/>
      <c r="T22" s="8"/>
      <c r="U22" s="8"/>
      <c r="V22" s="8"/>
      <c r="W22" s="8"/>
      <c r="X22" s="8"/>
      <c r="Y22" s="8"/>
      <c r="Z22" s="8"/>
    </row>
    <row r="23" spans="1:26" ht="23.25" customHeight="1" x14ac:dyDescent="0.25">
      <c r="A23" s="17"/>
      <c r="B23" s="26" t="s">
        <v>25</v>
      </c>
      <c r="C23" s="31">
        <v>34</v>
      </c>
      <c r="D23" s="24">
        <f>'INDICADORES DE GESTION'!E23</f>
        <v>64</v>
      </c>
      <c r="E23" s="25">
        <f t="shared" si="0"/>
        <v>0.53125</v>
      </c>
      <c r="F23" s="50">
        <f t="shared" si="1"/>
        <v>0.8</v>
      </c>
      <c r="G23" s="8"/>
      <c r="H23" s="8"/>
      <c r="I23" s="8"/>
      <c r="J23" s="8"/>
      <c r="K23" s="12"/>
      <c r="L23" s="19"/>
      <c r="M23" s="8"/>
      <c r="N23" s="8"/>
      <c r="O23" s="8"/>
      <c r="P23" s="8"/>
      <c r="Q23" s="8"/>
      <c r="R23" s="8"/>
      <c r="S23" s="8"/>
      <c r="T23" s="8"/>
      <c r="U23" s="8"/>
      <c r="V23" s="8"/>
      <c r="W23" s="8"/>
      <c r="X23" s="8"/>
      <c r="Y23" s="8"/>
      <c r="Z23" s="8"/>
    </row>
    <row r="24" spans="1:26" ht="23.25" customHeight="1" x14ac:dyDescent="0.25">
      <c r="A24" s="17"/>
      <c r="B24" s="32" t="s">
        <v>26</v>
      </c>
      <c r="C24" s="31">
        <v>1</v>
      </c>
      <c r="D24" s="24">
        <f>'INDICADORES DE GESTION'!E24</f>
        <v>66</v>
      </c>
      <c r="E24" s="25">
        <f t="shared" si="0"/>
        <v>1.5151515151515152E-2</v>
      </c>
      <c r="F24" s="51">
        <f t="shared" si="1"/>
        <v>0.8</v>
      </c>
      <c r="G24" s="8"/>
      <c r="H24" s="8"/>
      <c r="I24" s="8"/>
      <c r="J24" s="8"/>
      <c r="K24" s="12"/>
      <c r="L24" s="19"/>
      <c r="M24" s="8"/>
      <c r="N24" s="8"/>
      <c r="O24" s="8"/>
      <c r="P24" s="8"/>
      <c r="Q24" s="8"/>
      <c r="R24" s="8"/>
      <c r="S24" s="8"/>
      <c r="T24" s="8"/>
      <c r="U24" s="8"/>
      <c r="V24" s="8"/>
      <c r="W24" s="8"/>
      <c r="X24" s="8"/>
      <c r="Y24" s="8"/>
      <c r="Z24" s="8"/>
    </row>
    <row r="25" spans="1:26" ht="23.25" customHeight="1" x14ac:dyDescent="0.25">
      <c r="A25" s="17"/>
      <c r="B25" s="32" t="s">
        <v>27</v>
      </c>
      <c r="C25" s="31"/>
      <c r="D25" s="24">
        <f>'INDICADORES DE GESTION'!E25</f>
        <v>21</v>
      </c>
      <c r="E25" s="25">
        <f t="shared" si="0"/>
        <v>0</v>
      </c>
      <c r="F25" s="25">
        <f t="shared" si="1"/>
        <v>0.8</v>
      </c>
      <c r="G25" s="8"/>
      <c r="H25" s="8"/>
      <c r="I25" s="8"/>
      <c r="J25" s="8"/>
      <c r="K25" s="12"/>
      <c r="L25" s="19"/>
      <c r="M25" s="8"/>
      <c r="N25" s="8"/>
      <c r="O25" s="8"/>
      <c r="P25" s="8"/>
      <c r="Q25" s="8"/>
      <c r="R25" s="8"/>
      <c r="S25" s="8"/>
      <c r="T25" s="8"/>
      <c r="U25" s="8"/>
      <c r="V25" s="8"/>
      <c r="W25" s="8"/>
      <c r="X25" s="8"/>
      <c r="Y25" s="8"/>
      <c r="Z25" s="8"/>
    </row>
    <row r="26" spans="1:26" ht="23.25" customHeight="1" x14ac:dyDescent="0.25">
      <c r="A26" s="17"/>
      <c r="B26" s="32" t="s">
        <v>28</v>
      </c>
      <c r="C26" s="31"/>
      <c r="D26" s="24">
        <f>'INDICADORES DE GESTION'!E26</f>
        <v>90</v>
      </c>
      <c r="E26" s="25">
        <f t="shared" si="0"/>
        <v>0</v>
      </c>
      <c r="F26" s="25">
        <f t="shared" si="1"/>
        <v>0.8</v>
      </c>
      <c r="G26" s="8"/>
      <c r="H26" s="8"/>
      <c r="I26" s="8"/>
      <c r="J26" s="8"/>
      <c r="K26" s="12"/>
      <c r="L26" s="19"/>
      <c r="M26" s="8"/>
      <c r="N26" s="8"/>
      <c r="O26" s="8"/>
      <c r="P26" s="8"/>
      <c r="Q26" s="8"/>
      <c r="R26" s="8"/>
      <c r="S26" s="8"/>
      <c r="T26" s="8"/>
      <c r="U26" s="8"/>
      <c r="V26" s="8"/>
      <c r="W26" s="8"/>
      <c r="X26" s="8"/>
      <c r="Y26" s="8"/>
      <c r="Z26" s="8"/>
    </row>
    <row r="27" spans="1:26" ht="23.25" customHeight="1" x14ac:dyDescent="0.25">
      <c r="A27" s="17"/>
      <c r="B27" s="32" t="s">
        <v>29</v>
      </c>
      <c r="C27" s="31"/>
      <c r="D27" s="24">
        <f>'INDICADORES DE GESTION'!E27</f>
        <v>0</v>
      </c>
      <c r="E27" s="25" t="e">
        <f t="shared" si="0"/>
        <v>#DIV/0!</v>
      </c>
      <c r="F27" s="25">
        <f t="shared" si="1"/>
        <v>0.8</v>
      </c>
      <c r="G27" s="8"/>
      <c r="H27" s="8"/>
      <c r="I27" s="8"/>
      <c r="J27" s="8"/>
      <c r="K27" s="12"/>
      <c r="L27" s="19"/>
      <c r="M27" s="8"/>
      <c r="N27" s="8"/>
      <c r="O27" s="8"/>
      <c r="P27" s="8"/>
      <c r="Q27" s="8"/>
      <c r="R27" s="8"/>
      <c r="S27" s="8"/>
      <c r="T27" s="8"/>
      <c r="U27" s="8"/>
      <c r="V27" s="8"/>
      <c r="W27" s="8"/>
      <c r="X27" s="8"/>
      <c r="Y27" s="8"/>
      <c r="Z27" s="8"/>
    </row>
    <row r="28" spans="1:26" ht="23.25" customHeight="1" x14ac:dyDescent="0.25">
      <c r="A28" s="17"/>
      <c r="B28" s="32" t="s">
        <v>30</v>
      </c>
      <c r="C28" s="31"/>
      <c r="D28" s="24">
        <f>'INDICADORES DE GESTION'!E28</f>
        <v>0</v>
      </c>
      <c r="E28" s="25" t="e">
        <f t="shared" si="0"/>
        <v>#DIV/0!</v>
      </c>
      <c r="F28" s="25">
        <f t="shared" si="1"/>
        <v>0.8</v>
      </c>
      <c r="G28" s="8"/>
      <c r="H28" s="8"/>
      <c r="I28" s="8"/>
      <c r="J28" s="8"/>
      <c r="K28" s="12"/>
      <c r="L28" s="19"/>
      <c r="M28" s="8"/>
      <c r="N28" s="8"/>
      <c r="O28" s="8"/>
      <c r="P28" s="8"/>
      <c r="Q28" s="8"/>
      <c r="R28" s="8"/>
      <c r="S28" s="8"/>
      <c r="T28" s="8"/>
      <c r="U28" s="8"/>
      <c r="V28" s="8"/>
      <c r="W28" s="8"/>
      <c r="X28" s="8"/>
      <c r="Y28" s="8"/>
      <c r="Z28" s="8"/>
    </row>
    <row r="29" spans="1:26" ht="23.25" customHeight="1" x14ac:dyDescent="0.25">
      <c r="A29" s="17"/>
      <c r="B29" s="34"/>
      <c r="C29" s="36"/>
      <c r="D29" s="36"/>
      <c r="E29" s="36"/>
      <c r="F29" s="52"/>
      <c r="G29" s="37"/>
      <c r="H29" s="37"/>
      <c r="I29" s="37"/>
      <c r="J29" s="37"/>
      <c r="K29" s="38"/>
      <c r="L29" s="19"/>
      <c r="M29" s="8"/>
      <c r="N29" s="8"/>
      <c r="O29" s="8"/>
      <c r="P29" s="8"/>
      <c r="Q29" s="8"/>
      <c r="R29" s="8"/>
      <c r="S29" s="8"/>
      <c r="T29" s="8"/>
      <c r="U29" s="8"/>
      <c r="V29" s="8"/>
      <c r="W29" s="8"/>
      <c r="X29" s="8"/>
      <c r="Y29" s="8"/>
      <c r="Z29" s="8"/>
    </row>
    <row r="30" spans="1:26" ht="15" customHeight="1" x14ac:dyDescent="0.25">
      <c r="A30" s="17"/>
      <c r="B30" s="39"/>
      <c r="C30" s="41"/>
      <c r="D30" s="41"/>
      <c r="E30" s="41"/>
      <c r="F30" s="53"/>
      <c r="G30" s="8"/>
      <c r="H30" s="8"/>
      <c r="I30" s="8"/>
      <c r="J30" s="8"/>
      <c r="K30" s="8"/>
      <c r="L30" s="19"/>
      <c r="M30" s="8"/>
      <c r="N30" s="8"/>
      <c r="O30" s="8"/>
      <c r="P30" s="8"/>
      <c r="Q30" s="8"/>
      <c r="R30" s="8"/>
      <c r="S30" s="8"/>
      <c r="T30" s="8"/>
      <c r="U30" s="8"/>
      <c r="V30" s="8"/>
      <c r="W30" s="8"/>
      <c r="X30" s="8"/>
      <c r="Y30" s="8"/>
      <c r="Z30" s="8"/>
    </row>
    <row r="31" spans="1:26" ht="12.75" customHeight="1" x14ac:dyDescent="0.25">
      <c r="A31" s="3"/>
      <c r="B31" s="42" t="s">
        <v>16</v>
      </c>
      <c r="C31" s="614"/>
      <c r="D31" s="564"/>
      <c r="E31" s="564"/>
      <c r="F31" s="564"/>
      <c r="G31" s="564"/>
      <c r="H31" s="564"/>
      <c r="I31" s="564"/>
      <c r="J31" s="564"/>
      <c r="K31" s="565"/>
      <c r="L31" s="3"/>
      <c r="M31" s="3"/>
      <c r="N31" s="3"/>
      <c r="O31" s="3"/>
      <c r="P31" s="3"/>
      <c r="Q31" s="3"/>
      <c r="R31" s="3"/>
      <c r="S31" s="3"/>
      <c r="T31" s="3"/>
      <c r="U31" s="3"/>
      <c r="V31" s="3"/>
      <c r="W31" s="3"/>
      <c r="X31" s="3"/>
      <c r="Y31" s="3"/>
      <c r="Z31" s="3"/>
    </row>
    <row r="32" spans="1:26" ht="67.5" customHeight="1" x14ac:dyDescent="0.25">
      <c r="A32" s="3"/>
      <c r="B32" s="54" t="s">
        <v>19</v>
      </c>
      <c r="C32" s="615"/>
      <c r="D32" s="564"/>
      <c r="E32" s="564"/>
      <c r="F32" s="564"/>
      <c r="G32" s="564"/>
      <c r="H32" s="564"/>
      <c r="I32" s="564"/>
      <c r="J32" s="564"/>
      <c r="K32" s="565"/>
      <c r="L32" s="3"/>
      <c r="M32" s="3"/>
      <c r="N32" s="3"/>
      <c r="O32" s="3"/>
      <c r="P32" s="3"/>
      <c r="Q32" s="3"/>
      <c r="R32" s="3"/>
      <c r="S32" s="3"/>
      <c r="T32" s="3"/>
      <c r="U32" s="3"/>
      <c r="V32" s="3"/>
      <c r="W32" s="3"/>
      <c r="X32" s="3"/>
      <c r="Y32" s="3"/>
      <c r="Z32" s="3"/>
    </row>
    <row r="33" spans="1:26" ht="69.75" customHeight="1" x14ac:dyDescent="0.25">
      <c r="A33" s="3"/>
      <c r="B33" s="55" t="s">
        <v>20</v>
      </c>
      <c r="C33" s="615"/>
      <c r="D33" s="564"/>
      <c r="E33" s="564"/>
      <c r="F33" s="564"/>
      <c r="G33" s="564"/>
      <c r="H33" s="564"/>
      <c r="I33" s="564"/>
      <c r="J33" s="564"/>
      <c r="K33" s="565"/>
      <c r="L33" s="3"/>
      <c r="M33" s="3"/>
      <c r="N33" s="3"/>
      <c r="O33" s="3"/>
      <c r="P33" s="3"/>
      <c r="Q33" s="3"/>
      <c r="R33" s="3"/>
      <c r="S33" s="3"/>
      <c r="T33" s="3"/>
      <c r="U33" s="3"/>
      <c r="V33" s="3"/>
      <c r="W33" s="3"/>
      <c r="X33" s="3"/>
      <c r="Y33" s="3"/>
      <c r="Z33" s="3"/>
    </row>
    <row r="34" spans="1:26" ht="69.75" customHeight="1" x14ac:dyDescent="0.25">
      <c r="A34" s="3"/>
      <c r="B34" s="55" t="s">
        <v>21</v>
      </c>
      <c r="C34" s="615"/>
      <c r="D34" s="564"/>
      <c r="E34" s="564"/>
      <c r="F34" s="564"/>
      <c r="G34" s="564"/>
      <c r="H34" s="564"/>
      <c r="I34" s="564"/>
      <c r="J34" s="564"/>
      <c r="K34" s="565"/>
      <c r="L34" s="3"/>
      <c r="M34" s="3"/>
      <c r="N34" s="3"/>
      <c r="O34" s="3"/>
      <c r="P34" s="3"/>
      <c r="Q34" s="3"/>
      <c r="R34" s="3"/>
      <c r="S34" s="3"/>
      <c r="T34" s="3"/>
      <c r="U34" s="3"/>
      <c r="V34" s="3"/>
      <c r="W34" s="3"/>
      <c r="X34" s="3"/>
      <c r="Y34" s="3"/>
      <c r="Z34" s="3"/>
    </row>
    <row r="35" spans="1:26" ht="64.5" customHeight="1" x14ac:dyDescent="0.25">
      <c r="A35" s="3"/>
      <c r="B35" s="55" t="s">
        <v>22</v>
      </c>
      <c r="C35" s="615"/>
      <c r="D35" s="564"/>
      <c r="E35" s="564"/>
      <c r="F35" s="564"/>
      <c r="G35" s="564"/>
      <c r="H35" s="564"/>
      <c r="I35" s="564"/>
      <c r="J35" s="564"/>
      <c r="K35" s="565"/>
      <c r="L35" s="3"/>
      <c r="M35" s="3"/>
      <c r="N35" s="3"/>
      <c r="O35" s="3"/>
      <c r="P35" s="3"/>
      <c r="Q35" s="3"/>
      <c r="R35" s="3"/>
      <c r="S35" s="3"/>
      <c r="T35" s="3"/>
      <c r="U35" s="3"/>
      <c r="V35" s="3"/>
      <c r="W35" s="3"/>
      <c r="X35" s="3"/>
      <c r="Y35" s="3"/>
      <c r="Z35" s="3"/>
    </row>
    <row r="36" spans="1:26" ht="61.5" customHeight="1" x14ac:dyDescent="0.25">
      <c r="A36" s="3"/>
      <c r="B36" s="55" t="s">
        <v>23</v>
      </c>
      <c r="C36" s="616"/>
      <c r="D36" s="564"/>
      <c r="E36" s="564"/>
      <c r="F36" s="564"/>
      <c r="G36" s="564"/>
      <c r="H36" s="564"/>
      <c r="I36" s="564"/>
      <c r="J36" s="564"/>
      <c r="K36" s="565"/>
      <c r="L36" s="3"/>
      <c r="M36" s="3"/>
      <c r="N36" s="3"/>
      <c r="O36" s="3"/>
      <c r="P36" s="3"/>
      <c r="Q36" s="3"/>
      <c r="R36" s="3"/>
      <c r="S36" s="3"/>
      <c r="T36" s="3"/>
      <c r="U36" s="3"/>
      <c r="V36" s="3"/>
      <c r="W36" s="3"/>
      <c r="X36" s="3"/>
      <c r="Y36" s="3"/>
      <c r="Z36" s="3"/>
    </row>
    <row r="37" spans="1:26" ht="66.75" customHeight="1" x14ac:dyDescent="0.25">
      <c r="A37" s="3"/>
      <c r="B37" s="56" t="s">
        <v>24</v>
      </c>
      <c r="C37" s="615"/>
      <c r="D37" s="564"/>
      <c r="E37" s="564"/>
      <c r="F37" s="564"/>
      <c r="G37" s="564"/>
      <c r="H37" s="564"/>
      <c r="I37" s="564"/>
      <c r="J37" s="564"/>
      <c r="K37" s="565"/>
      <c r="L37" s="3"/>
      <c r="M37" s="3"/>
      <c r="N37" s="3"/>
      <c r="O37" s="3"/>
      <c r="P37" s="3"/>
      <c r="Q37" s="3"/>
      <c r="R37" s="3"/>
      <c r="S37" s="3"/>
      <c r="T37" s="3"/>
      <c r="U37" s="3"/>
      <c r="V37" s="3"/>
      <c r="W37" s="3"/>
      <c r="X37" s="3"/>
      <c r="Y37" s="3"/>
      <c r="Z37" s="3"/>
    </row>
    <row r="38" spans="1:26" ht="60" customHeight="1" x14ac:dyDescent="0.25">
      <c r="A38" s="3"/>
      <c r="B38" s="57" t="s">
        <v>25</v>
      </c>
      <c r="C38" s="616"/>
      <c r="D38" s="564"/>
      <c r="E38" s="564"/>
      <c r="F38" s="564"/>
      <c r="G38" s="564"/>
      <c r="H38" s="564"/>
      <c r="I38" s="564"/>
      <c r="J38" s="564"/>
      <c r="K38" s="565"/>
      <c r="L38" s="3"/>
      <c r="M38" s="3"/>
      <c r="N38" s="3"/>
      <c r="O38" s="3"/>
      <c r="P38" s="3"/>
      <c r="Q38" s="3"/>
      <c r="R38" s="3"/>
      <c r="S38" s="3"/>
      <c r="T38" s="3"/>
      <c r="U38" s="3"/>
      <c r="V38" s="3"/>
      <c r="W38" s="3"/>
      <c r="X38" s="3"/>
      <c r="Y38" s="3"/>
      <c r="Z38" s="3"/>
    </row>
    <row r="39" spans="1:26" ht="49.5" customHeight="1" x14ac:dyDescent="0.25">
      <c r="A39" s="3"/>
      <c r="B39" s="57" t="s">
        <v>26</v>
      </c>
      <c r="C39" s="616"/>
      <c r="D39" s="564"/>
      <c r="E39" s="564"/>
      <c r="F39" s="564"/>
      <c r="G39" s="564"/>
      <c r="H39" s="564"/>
      <c r="I39" s="564"/>
      <c r="J39" s="564"/>
      <c r="K39" s="565"/>
      <c r="L39" s="3"/>
      <c r="M39" s="3"/>
      <c r="N39" s="3"/>
      <c r="O39" s="3"/>
      <c r="P39" s="3"/>
      <c r="Q39" s="3"/>
      <c r="R39" s="3"/>
      <c r="S39" s="3"/>
      <c r="T39" s="3"/>
      <c r="U39" s="3"/>
      <c r="V39" s="3"/>
      <c r="W39" s="3"/>
      <c r="X39" s="3"/>
      <c r="Y39" s="3"/>
      <c r="Z39" s="3"/>
    </row>
    <row r="40" spans="1:26" ht="49.5" customHeight="1" x14ac:dyDescent="0.25">
      <c r="A40" s="3"/>
      <c r="B40" s="57" t="s">
        <v>27</v>
      </c>
      <c r="C40" s="584"/>
      <c r="D40" s="564"/>
      <c r="E40" s="564"/>
      <c r="F40" s="564"/>
      <c r="G40" s="564"/>
      <c r="H40" s="564"/>
      <c r="I40" s="564"/>
      <c r="J40" s="564"/>
      <c r="K40" s="565"/>
      <c r="L40" s="3"/>
      <c r="M40" s="3"/>
      <c r="N40" s="3"/>
      <c r="O40" s="3"/>
      <c r="P40" s="3"/>
      <c r="Q40" s="3"/>
      <c r="R40" s="3"/>
      <c r="S40" s="3"/>
      <c r="T40" s="3"/>
      <c r="U40" s="3"/>
      <c r="V40" s="3"/>
      <c r="W40" s="3"/>
      <c r="X40" s="3"/>
      <c r="Y40" s="3"/>
      <c r="Z40" s="3"/>
    </row>
    <row r="41" spans="1:26" ht="49.5" customHeight="1" x14ac:dyDescent="0.25">
      <c r="A41" s="3"/>
      <c r="B41" s="57" t="s">
        <v>28</v>
      </c>
      <c r="C41" s="584"/>
      <c r="D41" s="564"/>
      <c r="E41" s="564"/>
      <c r="F41" s="564"/>
      <c r="G41" s="564"/>
      <c r="H41" s="564"/>
      <c r="I41" s="564"/>
      <c r="J41" s="564"/>
      <c r="K41" s="565"/>
      <c r="L41" s="3"/>
      <c r="M41" s="3"/>
      <c r="N41" s="3"/>
      <c r="O41" s="3"/>
      <c r="P41" s="3"/>
      <c r="Q41" s="3"/>
      <c r="R41" s="3"/>
      <c r="S41" s="3"/>
      <c r="T41" s="3"/>
      <c r="U41" s="3"/>
      <c r="V41" s="3"/>
      <c r="W41" s="3"/>
      <c r="X41" s="3"/>
      <c r="Y41" s="3"/>
      <c r="Z41" s="3"/>
    </row>
    <row r="42" spans="1:26" ht="49.5" customHeight="1" x14ac:dyDescent="0.25">
      <c r="A42" s="3"/>
      <c r="B42" s="57" t="s">
        <v>29</v>
      </c>
      <c r="C42" s="584"/>
      <c r="D42" s="564"/>
      <c r="E42" s="564"/>
      <c r="F42" s="564"/>
      <c r="G42" s="564"/>
      <c r="H42" s="564"/>
      <c r="I42" s="564"/>
      <c r="J42" s="564"/>
      <c r="K42" s="565"/>
      <c r="L42" s="3"/>
      <c r="M42" s="3"/>
      <c r="N42" s="3"/>
      <c r="O42" s="3"/>
      <c r="P42" s="3"/>
      <c r="Q42" s="3"/>
      <c r="R42" s="3"/>
      <c r="S42" s="3"/>
      <c r="T42" s="3"/>
      <c r="U42" s="3"/>
      <c r="V42" s="3"/>
      <c r="W42" s="3"/>
      <c r="X42" s="3"/>
      <c r="Y42" s="3"/>
      <c r="Z42" s="3"/>
    </row>
    <row r="43" spans="1:26" ht="12.75" customHeight="1" x14ac:dyDescent="0.25">
      <c r="A43" s="3"/>
      <c r="B43" s="46" t="s">
        <v>30</v>
      </c>
      <c r="C43" s="58"/>
      <c r="D43" s="59"/>
      <c r="E43" s="59"/>
      <c r="F43" s="59"/>
      <c r="G43" s="59"/>
      <c r="H43" s="59"/>
      <c r="I43" s="59"/>
      <c r="J43" s="59"/>
      <c r="K43" s="60"/>
      <c r="L43" s="3"/>
      <c r="M43" s="3"/>
      <c r="N43" s="3"/>
      <c r="O43" s="3"/>
      <c r="P43" s="3"/>
      <c r="Q43" s="3"/>
      <c r="R43" s="3"/>
      <c r="S43" s="3"/>
      <c r="T43" s="3"/>
      <c r="U43" s="3"/>
      <c r="V43" s="3"/>
      <c r="W43" s="3"/>
      <c r="X43" s="3"/>
      <c r="Y43" s="3"/>
      <c r="Z43" s="3"/>
    </row>
    <row r="44" spans="1:26" ht="12.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2.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2.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2.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2.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2.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2.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2.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2.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2.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2.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2.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2.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2.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2.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2.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2.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2.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2.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2.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2.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2.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2.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2.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2.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2.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2.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2.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2.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2.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2.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2.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2.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2.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2.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2.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2.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2.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2.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2.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2.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2.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2.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2.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2.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2.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2.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2.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2.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2.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2.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2.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2.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2.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2.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2.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2.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2.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2.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2.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2.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2.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2.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2.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2.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2.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2.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2.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2.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2.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2.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2.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2.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2.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2.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2.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2.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2.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2.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2.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2.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2.7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2.75"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2.75"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2.75"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2.75"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2.75"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2.75"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2.75"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2.75"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2.75"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2.75"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2.75"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2.75"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2.75"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2.75"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2.75"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2.75"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2.75"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2.75"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2.75"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2.75"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2.75"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2.75"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2.75"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2.75"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2.75"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2.75"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2.75"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2.75"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2.75"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2.7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2.7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2.7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2.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2.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2.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2.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2.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2.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2.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2.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2.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2.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2.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2.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2.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2.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2.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2.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2.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2.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2.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2.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2.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2.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2.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2.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2.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2.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2.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2.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2.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2.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2.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2.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2.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2.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2.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2.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2.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2.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2.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2.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2.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2.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2.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2.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2.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2.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2.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2.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2.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2.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2.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2.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2.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2.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2.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2.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2.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2.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2.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2.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2.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2.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2.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2.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2.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2.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2.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2.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2.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2.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2.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2.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2.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2.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2.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2.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2.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2.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2.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2.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2.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2.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2.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2.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2.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2.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2.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2.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2.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2.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2.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2.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2.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2.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2.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2.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2.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2.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2.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2.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2.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2.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2.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2.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2.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2.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2.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2.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2.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2.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2.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2.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2.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2.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2.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2.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2.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2.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2.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2.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2.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2.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2.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2.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2.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2.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2.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2.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2.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2.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2.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2.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2.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2.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2.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2.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2.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2.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2.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2.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2.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2.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2.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2.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2.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2.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2.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2.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2.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2.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2.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2.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2.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2.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2.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2.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2.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2.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2.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2.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2.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2.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2.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2.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2.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2.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2.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2.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2.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2.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2.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2.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2.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2.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2.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2.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2.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2.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2.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2.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2.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2.7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2.7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2.7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2.75" customHeight="1"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2.75" customHeight="1"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2.75" customHeight="1"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2.75" customHeight="1"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2.75" customHeight="1"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2.75" customHeight="1"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2.75" customHeight="1"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2.75" customHeight="1"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2.75" customHeight="1"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2.75" customHeight="1"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2.75" customHeight="1"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2.75" customHeight="1"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2.75" customHeight="1"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2.75" customHeight="1"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2.75" customHeight="1"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2.75" customHeight="1"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2.75" customHeight="1"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2.75" customHeight="1"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2.75" customHeight="1"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2.75" customHeight="1"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2.75" customHeight="1"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2.75" customHeight="1"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2.75" customHeight="1"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2.75" customHeight="1"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2.75" customHeight="1"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2.75" customHeight="1"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2.75" customHeight="1"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2.75" customHeight="1"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2.75" customHeight="1"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2.75" customHeight="1"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2.75" customHeight="1"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2.75" customHeight="1"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2.75" customHeight="1"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2.75" customHeight="1"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2.75" customHeight="1"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2.75" customHeight="1"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2.75" customHeight="1"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2.75" customHeight="1"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2.75" customHeight="1"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2.75" customHeight="1"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2.75" customHeight="1"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2.75" customHeight="1"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2.75" customHeight="1"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2.75" customHeight="1"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2.75" customHeight="1"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2.75" customHeight="1"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2.75" customHeight="1"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2.75" customHeight="1"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2.75" customHeight="1"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2.75" customHeight="1"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2.75" customHeight="1"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2.75" customHeight="1"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2.75" customHeight="1"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2.75" customHeight="1"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2.75" customHeight="1"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2.75" customHeight="1"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2.75" customHeight="1"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2.75" customHeight="1"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2.75" customHeight="1"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2.75" customHeight="1"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2.75" customHeight="1"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2.75" customHeight="1"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2.75" customHeight="1"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2.75" customHeight="1"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2.75" customHeight="1"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2.75" customHeight="1"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2.75" customHeight="1"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2.75" customHeight="1"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2.75" customHeight="1"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2.75" customHeight="1"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2.75" customHeight="1"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2.75" customHeight="1"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2.75" customHeight="1"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2.75" customHeight="1"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2.75" customHeight="1"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2.75" customHeight="1"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2.75" customHeight="1"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2.75" customHeight="1"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2.75" customHeight="1"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2.75" customHeight="1"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2.75" customHeight="1"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2.75" customHeight="1"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2.75" customHeight="1"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2.75" customHeight="1"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2.75" customHeight="1"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2.75" customHeight="1"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2.75" customHeight="1"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2.75" customHeight="1"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2.75" customHeight="1"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2.75" customHeight="1"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2.75" customHeight="1"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2.75" customHeight="1"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2.75" customHeight="1"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2.75" customHeight="1"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2.75" customHeight="1"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2.75" customHeight="1"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2.75" customHeight="1"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2.75" customHeight="1"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2.75" customHeight="1"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2.75" customHeight="1"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2.75" customHeight="1"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2.75" customHeight="1"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2.75" customHeight="1"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2.75" customHeight="1"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2.75" customHeight="1"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2.75" customHeight="1"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2.75" customHeight="1"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2.75" customHeight="1"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2.75" customHeight="1"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2.75" customHeight="1"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2.75" customHeight="1"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2.75" customHeight="1"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2.75" customHeight="1"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2.75" customHeight="1"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2.75" customHeight="1"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2.75" customHeight="1"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2.75" customHeight="1"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2.75" customHeight="1"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2.75" customHeight="1"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2.75" customHeight="1"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2.75" customHeight="1"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2.75" customHeight="1"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2.75" customHeight="1"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2.75" customHeight="1"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2.75" customHeight="1"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2.75" customHeight="1"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2.75" customHeight="1"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2.75" customHeight="1"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2.75" customHeight="1"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2.75" customHeight="1"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2.75" customHeight="1"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2.75" customHeight="1"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2.75" customHeight="1"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2.75" customHeight="1"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2.75" customHeight="1"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2.75" customHeight="1"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2.75" customHeight="1"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2.75" customHeight="1"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2.75" customHeight="1"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2.75" customHeight="1"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2.75" customHeight="1"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2.75" customHeight="1"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2.75" customHeight="1"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2.75" customHeight="1"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2.75" customHeight="1"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2.75" customHeight="1"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2.75" customHeight="1"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2.75" customHeight="1"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2.75" customHeight="1"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2.75" customHeight="1"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2.75" customHeight="1"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2.75" customHeight="1"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2.75" customHeight="1"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2.75" customHeight="1"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2.75" customHeight="1"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2.75" customHeight="1"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2.75" customHeight="1"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2.75" customHeight="1"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2.75" customHeight="1"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2.75" customHeight="1"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2.75" customHeight="1"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2.75" customHeight="1"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2.75" customHeight="1"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2.75" customHeight="1"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2.75" customHeight="1"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2.75" customHeight="1"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2.75" customHeight="1"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2.75" customHeight="1"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2.75" customHeight="1"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2.75" customHeight="1"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2.75" customHeight="1"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2.75" customHeight="1"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2.75" customHeight="1"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2.75" customHeight="1"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2.75" customHeight="1"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2.75" customHeight="1"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2.75" customHeight="1"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2.75" customHeight="1"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2.75" customHeight="1"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2.75" customHeight="1"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2.75" customHeight="1"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2.75" customHeight="1"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2.75" customHeight="1"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2.75" customHeight="1"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2.75" customHeight="1"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2.75" customHeight="1"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2.75" customHeight="1"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2.75" customHeight="1"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2.75" customHeight="1"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2.75" customHeight="1"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2.75" customHeight="1"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2.75" customHeight="1"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2.75" customHeight="1"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2.75" customHeight="1"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2.75" customHeight="1"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2.75" customHeight="1"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2.75" customHeight="1"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2.75" customHeight="1"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2.75" customHeight="1"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2.75" customHeight="1"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2.75" customHeight="1"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2.75" customHeight="1"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2.7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2.75" customHeight="1"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2.75" customHeight="1"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2.75" customHeight="1"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2.75" customHeight="1"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2.75" customHeight="1"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2.75" customHeight="1"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2.75" customHeight="1"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2.75" customHeight="1"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2.75" customHeight="1"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2.75" customHeight="1"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2.75" customHeight="1"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2.75" customHeight="1"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2.75" customHeight="1"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2.75" customHeight="1"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2.75" customHeight="1"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2.75" customHeight="1"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2.75" customHeight="1"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2.75" customHeight="1"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2.75" customHeight="1"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2.75" customHeight="1"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2.75" customHeight="1"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2.75" customHeight="1"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2.75" customHeight="1"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2.75" customHeight="1"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2.75" customHeight="1"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2.75" customHeight="1"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2.75" customHeight="1"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2.75" customHeight="1"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2.75" customHeight="1"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2.75" customHeight="1"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2.75" customHeight="1"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2.75" customHeight="1"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2.75" customHeight="1"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2.75" customHeight="1"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2.75" customHeight="1"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2.75" customHeight="1"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2.75" customHeight="1"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2.75" customHeight="1"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2.75" customHeight="1"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2.75" customHeight="1"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2.75" customHeight="1"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2.75" customHeight="1"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2.75" customHeight="1"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2.75" customHeight="1"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2.75" customHeight="1"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2.75" customHeight="1"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2.75" customHeight="1"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2.75" customHeight="1"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2.75" customHeight="1"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2.75" customHeight="1"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2.75" customHeight="1"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2.75" customHeight="1"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2.75" customHeight="1"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2.75" customHeight="1"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2.75" customHeight="1"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2.75" customHeight="1"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2.75" customHeight="1"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2.75" customHeight="1"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2.75" customHeight="1"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2.75" customHeight="1"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2.75" customHeight="1"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2.75" customHeight="1"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2.75" customHeight="1"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2.75" customHeight="1"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2.75" customHeight="1"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2.75" customHeight="1"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2.75" customHeight="1"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2.75" customHeight="1"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2.75" customHeight="1"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2.75" customHeight="1"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2.75" customHeight="1"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2.75" customHeight="1"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2.75" customHeight="1"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2.75" customHeight="1"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2.75" customHeight="1"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2.75" customHeight="1"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2.75" customHeight="1"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2.75" customHeight="1"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2.75" customHeight="1"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2.75" customHeight="1"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2.75" customHeight="1"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2.75" customHeight="1"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2.75" customHeight="1"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2.75" customHeight="1"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2.75" customHeight="1"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2.75" customHeight="1"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2.75" customHeight="1"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2.75" customHeight="1"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2.75" customHeight="1"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2.75" customHeight="1"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2.75" customHeight="1"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2.75" customHeight="1"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2.75" customHeight="1"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2.75" customHeight="1"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2.75" customHeight="1"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2.75" customHeight="1"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2.75" customHeight="1"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2.75" customHeight="1"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2.75" customHeight="1"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2.75" customHeight="1"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2.75" customHeight="1"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2.75" customHeight="1"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2.75" customHeight="1"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2.75" customHeight="1"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2.75" customHeight="1"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2.75" customHeight="1"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2.75" customHeight="1"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2.75" customHeight="1"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2.75" customHeight="1"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2.75" customHeight="1"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2.75" customHeight="1"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2.75" customHeight="1"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2.75" customHeight="1"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2.75" customHeight="1"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2.75" customHeight="1"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2.75" customHeight="1"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2.75" customHeight="1"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2.75" customHeight="1"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2.75" customHeight="1"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2.75" customHeight="1"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2.75" customHeight="1"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2.75" customHeight="1"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2.75" customHeight="1"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2.75" customHeight="1"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2.75" customHeight="1"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2.75" customHeight="1"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2.75" customHeight="1"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2.75" customHeight="1"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2.75" customHeight="1"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2.75" customHeight="1"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2.75" customHeight="1"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2.75" customHeight="1"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2.75" customHeight="1"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2.75" customHeight="1"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2.75" customHeight="1"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2.75" customHeight="1"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2.75" customHeight="1"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2.75" customHeight="1"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2.75" customHeight="1"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2.75" customHeight="1"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2.75" customHeight="1"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2.75" customHeight="1"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2.75" customHeight="1"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2.75" customHeight="1"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2.75" customHeight="1"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2.75" customHeight="1"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2.75" customHeight="1"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2.75" customHeight="1"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2.75" customHeight="1"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2.75" customHeight="1"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2.75" customHeight="1"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2.75" customHeight="1"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2.75" customHeight="1"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2.75" customHeight="1"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2.75" customHeight="1"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2.75" customHeight="1"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2.75" customHeight="1"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2.75" customHeight="1"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2.75" customHeight="1"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2.75" customHeight="1"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2.75" customHeight="1"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2.75" customHeight="1"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2.75" customHeight="1"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2.75" customHeight="1"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2.75" customHeight="1"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2.75" customHeight="1"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2.75" customHeight="1"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2.75" customHeight="1"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2.75" customHeight="1"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2.75" customHeight="1"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2.75" customHeight="1"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2.75" customHeight="1"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2.75" customHeight="1"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2.75" customHeight="1"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2.75" customHeight="1"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2.75" customHeight="1"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2.75" customHeight="1"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2.75" customHeight="1"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2.75" customHeight="1"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2.75" customHeight="1"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2.75" customHeight="1"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2.75" customHeight="1"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2.75" customHeight="1"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2.75" customHeight="1"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2.75" customHeight="1"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2.75" customHeight="1"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2.75" customHeight="1"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2.75" customHeight="1"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2.75" customHeight="1"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2.75" customHeight="1"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2.75" customHeight="1"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2.75" customHeight="1"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2.75" customHeight="1"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2.75" customHeight="1"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2.75" customHeight="1"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2.75" customHeight="1"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2.75" customHeight="1"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2.75" customHeight="1"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2.75" customHeight="1"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2.75" customHeight="1"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2.75" customHeight="1"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2.75" customHeight="1"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2.75" customHeight="1"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2.75" customHeight="1"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2.75" customHeight="1"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2.75" customHeight="1"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2.75" customHeight="1"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2.75" customHeight="1"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2.75" customHeight="1"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2.75" customHeight="1"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2.75" customHeight="1"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2.75" customHeight="1"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2.75" customHeight="1"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2.75" customHeight="1"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2.75" customHeight="1"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2.75" customHeight="1"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2.75" customHeight="1"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2.75" customHeight="1"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2.75" customHeight="1"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2.75" customHeight="1"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2.75" customHeight="1"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2.75" customHeight="1"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2.75" customHeight="1"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2.75" customHeight="1"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2.75" customHeight="1"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2.75" customHeight="1"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2.75" customHeight="1"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2.75" customHeight="1"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2.75" customHeight="1"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2.75" customHeight="1"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2.75" customHeight="1"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2.75" customHeight="1"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2.75" customHeight="1"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2.75" customHeight="1"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2.75" customHeight="1"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2.75" customHeight="1"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2.75" customHeight="1"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2.75" customHeight="1"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2.75" customHeight="1"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2.75" customHeight="1"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2.75" customHeight="1"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2.75" customHeight="1"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2.75" customHeight="1"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2.75" customHeight="1"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2.75" customHeight="1"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2.75" customHeight="1"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2.75" customHeight="1"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2.75" customHeight="1"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2.75" customHeight="1"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2.75" customHeight="1"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2.75" customHeight="1"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2.75" customHeight="1"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2.75" customHeight="1"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2.75" customHeight="1"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2.75" customHeight="1"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2.75" customHeight="1"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2.75" customHeight="1"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2.75" customHeight="1"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2.75" customHeight="1"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30">
    <mergeCell ref="C41:K41"/>
    <mergeCell ref="C42:K42"/>
    <mergeCell ref="B13:F13"/>
    <mergeCell ref="B15:F15"/>
    <mergeCell ref="C31:K31"/>
    <mergeCell ref="C32:K32"/>
    <mergeCell ref="C33:K33"/>
    <mergeCell ref="C34:K34"/>
    <mergeCell ref="C35:K35"/>
    <mergeCell ref="C36:K36"/>
    <mergeCell ref="C37:K37"/>
    <mergeCell ref="C38:K38"/>
    <mergeCell ref="C39:K39"/>
    <mergeCell ref="C40:K40"/>
    <mergeCell ref="B5:C5"/>
    <mergeCell ref="D5:K5"/>
    <mergeCell ref="C11:F11"/>
    <mergeCell ref="C12:F12"/>
    <mergeCell ref="B7:F7"/>
    <mergeCell ref="C8:F8"/>
    <mergeCell ref="B9:B10"/>
    <mergeCell ref="C9:E9"/>
    <mergeCell ref="F9:F10"/>
    <mergeCell ref="H9:H12"/>
    <mergeCell ref="C10:E10"/>
    <mergeCell ref="C1:L1"/>
    <mergeCell ref="B3:C3"/>
    <mergeCell ref="D3:K3"/>
    <mergeCell ref="B4:C4"/>
    <mergeCell ref="D4:K4"/>
  </mergeCells>
  <pageMargins left="0.7" right="0.7" top="0.75" bottom="0.75" header="0" footer="0"/>
  <pageSetup scale="64"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activeCell="C9" sqref="C9:G10"/>
    </sheetView>
  </sheetViews>
  <sheetFormatPr baseColWidth="10" defaultColWidth="12.6328125" defaultRowHeight="15" customHeight="1" x14ac:dyDescent="0.25"/>
  <cols>
    <col min="1" max="1" width="1.453125" customWidth="1"/>
    <col min="2" max="2" width="16.6328125" customWidth="1"/>
    <col min="3" max="3" width="10" customWidth="1"/>
    <col min="4" max="4" width="7.36328125" customWidth="1"/>
    <col min="5" max="5" width="20.36328125" customWidth="1"/>
    <col min="6" max="6" width="14.453125" customWidth="1"/>
    <col min="7" max="7" width="13" customWidth="1"/>
    <col min="8" max="8" width="7.453125" customWidth="1"/>
    <col min="9" max="9" width="18.36328125" customWidth="1"/>
    <col min="10" max="10" width="8.6328125" customWidth="1"/>
    <col min="11" max="11" width="12.6328125" customWidth="1"/>
    <col min="12" max="12" width="11.453125" customWidth="1"/>
    <col min="13" max="13" width="1.453125" customWidth="1"/>
    <col min="14" max="26" width="11.453125" customWidth="1"/>
  </cols>
  <sheetData>
    <row r="1" spans="1:26" ht="63.75" customHeight="1" x14ac:dyDescent="0.25">
      <c r="A1" s="61"/>
      <c r="B1" s="617"/>
      <c r="C1" s="564"/>
      <c r="D1" s="565"/>
      <c r="E1" s="618" t="s">
        <v>0</v>
      </c>
      <c r="F1" s="564"/>
      <c r="G1" s="564"/>
      <c r="H1" s="564"/>
      <c r="I1" s="564"/>
      <c r="J1" s="564"/>
      <c r="K1" s="564"/>
      <c r="L1" s="564"/>
      <c r="M1" s="565"/>
      <c r="N1" s="62"/>
      <c r="O1" s="62"/>
      <c r="P1" s="62"/>
      <c r="Q1" s="62"/>
      <c r="R1" s="62"/>
      <c r="S1" s="62"/>
      <c r="T1" s="62"/>
      <c r="U1" s="62"/>
      <c r="V1" s="62"/>
      <c r="W1" s="62"/>
      <c r="X1" s="62"/>
      <c r="Y1" s="62"/>
      <c r="Z1" s="62"/>
    </row>
    <row r="2" spans="1:26" ht="13.5" customHeight="1" x14ac:dyDescent="0.25">
      <c r="A2" s="63"/>
      <c r="B2" s="62"/>
      <c r="C2" s="62"/>
      <c r="D2" s="62"/>
      <c r="E2" s="62"/>
      <c r="F2" s="62"/>
      <c r="G2" s="62"/>
      <c r="H2" s="64"/>
      <c r="I2" s="62"/>
      <c r="J2" s="62"/>
      <c r="K2" s="62"/>
      <c r="L2" s="62"/>
      <c r="M2" s="65"/>
      <c r="N2" s="62"/>
      <c r="O2" s="62"/>
      <c r="P2" s="62"/>
      <c r="Q2" s="62"/>
      <c r="R2" s="62"/>
      <c r="S2" s="62"/>
      <c r="T2" s="62"/>
      <c r="U2" s="62"/>
      <c r="V2" s="62"/>
      <c r="W2" s="62"/>
      <c r="X2" s="62"/>
      <c r="Y2" s="62"/>
      <c r="Z2" s="62"/>
    </row>
    <row r="3" spans="1:26" ht="27.75" customHeight="1" x14ac:dyDescent="0.25">
      <c r="A3" s="63"/>
      <c r="B3" s="619" t="s">
        <v>1</v>
      </c>
      <c r="C3" s="568"/>
      <c r="D3" s="620" t="s">
        <v>404</v>
      </c>
      <c r="E3" s="570"/>
      <c r="F3" s="570"/>
      <c r="G3" s="570"/>
      <c r="H3" s="570"/>
      <c r="I3" s="570"/>
      <c r="J3" s="570"/>
      <c r="K3" s="570"/>
      <c r="L3" s="571"/>
      <c r="M3" s="65"/>
      <c r="N3" s="62"/>
      <c r="O3" s="62"/>
      <c r="P3" s="62"/>
      <c r="Q3" s="62"/>
      <c r="R3" s="62"/>
      <c r="S3" s="62"/>
      <c r="T3" s="62"/>
      <c r="U3" s="62"/>
      <c r="V3" s="62"/>
      <c r="W3" s="62"/>
      <c r="X3" s="62"/>
      <c r="Y3" s="62"/>
      <c r="Z3" s="62"/>
    </row>
    <row r="4" spans="1:26" ht="27.75" customHeight="1" x14ac:dyDescent="0.25">
      <c r="A4" s="63"/>
      <c r="B4" s="621" t="s">
        <v>2</v>
      </c>
      <c r="C4" s="573"/>
      <c r="D4" s="620" t="s">
        <v>409</v>
      </c>
      <c r="E4" s="570"/>
      <c r="F4" s="570"/>
      <c r="G4" s="570"/>
      <c r="H4" s="570"/>
      <c r="I4" s="570"/>
      <c r="J4" s="570"/>
      <c r="K4" s="570"/>
      <c r="L4" s="571"/>
      <c r="M4" s="65"/>
      <c r="N4" s="62"/>
      <c r="O4" s="62"/>
      <c r="P4" s="62"/>
      <c r="Q4" s="62"/>
      <c r="R4" s="62"/>
      <c r="S4" s="62"/>
      <c r="T4" s="62"/>
      <c r="U4" s="62"/>
      <c r="V4" s="62"/>
      <c r="W4" s="62"/>
      <c r="X4" s="62"/>
      <c r="Y4" s="62"/>
      <c r="Z4" s="62"/>
    </row>
    <row r="5" spans="1:26" ht="27.75" customHeight="1" x14ac:dyDescent="0.25">
      <c r="A5" s="63"/>
      <c r="B5" s="623" t="s">
        <v>3</v>
      </c>
      <c r="C5" s="581"/>
      <c r="D5" s="622" t="s">
        <v>36</v>
      </c>
      <c r="E5" s="575"/>
      <c r="F5" s="575"/>
      <c r="G5" s="575"/>
      <c r="H5" s="575"/>
      <c r="I5" s="575"/>
      <c r="J5" s="575"/>
      <c r="K5" s="575"/>
      <c r="L5" s="576"/>
      <c r="M5" s="65"/>
      <c r="N5" s="62"/>
      <c r="O5" s="62"/>
      <c r="P5" s="62"/>
      <c r="Q5" s="62"/>
      <c r="R5" s="62"/>
      <c r="S5" s="62"/>
      <c r="T5" s="62"/>
      <c r="U5" s="62"/>
      <c r="V5" s="62"/>
      <c r="W5" s="62"/>
      <c r="X5" s="62"/>
      <c r="Y5" s="62"/>
      <c r="Z5" s="62"/>
    </row>
    <row r="6" spans="1:26" ht="15" customHeight="1" x14ac:dyDescent="0.3">
      <c r="A6" s="63"/>
      <c r="B6" s="66"/>
      <c r="C6" s="66"/>
      <c r="D6" s="66"/>
      <c r="E6" s="66"/>
      <c r="F6" s="66"/>
      <c r="G6" s="66"/>
      <c r="H6" s="66"/>
      <c r="I6" s="66"/>
      <c r="J6" s="67"/>
      <c r="K6" s="67"/>
      <c r="L6" s="67"/>
      <c r="M6" s="65"/>
      <c r="N6" s="62"/>
      <c r="O6" s="62"/>
      <c r="P6" s="62"/>
      <c r="Q6" s="62"/>
      <c r="R6" s="62"/>
      <c r="S6" s="62"/>
      <c r="T6" s="62"/>
      <c r="U6" s="62"/>
      <c r="V6" s="62"/>
      <c r="W6" s="62"/>
      <c r="X6" s="62"/>
      <c r="Y6" s="62"/>
      <c r="Z6" s="62"/>
    </row>
    <row r="7" spans="1:26" ht="12" customHeight="1" x14ac:dyDescent="0.25">
      <c r="A7" s="63"/>
      <c r="B7" s="624" t="s">
        <v>5</v>
      </c>
      <c r="C7" s="570"/>
      <c r="D7" s="570"/>
      <c r="E7" s="570"/>
      <c r="F7" s="570"/>
      <c r="G7" s="583"/>
      <c r="H7" s="68"/>
      <c r="I7" s="68"/>
      <c r="J7" s="68"/>
      <c r="K7" s="68"/>
      <c r="L7" s="69"/>
      <c r="M7" s="65"/>
      <c r="N7" s="62"/>
      <c r="O7" s="62"/>
      <c r="P7" s="62"/>
      <c r="Q7" s="62"/>
      <c r="R7" s="62"/>
      <c r="S7" s="62"/>
      <c r="T7" s="62"/>
      <c r="U7" s="62"/>
      <c r="V7" s="62"/>
      <c r="W7" s="62"/>
      <c r="X7" s="62"/>
      <c r="Y7" s="62"/>
      <c r="Z7" s="62"/>
    </row>
    <row r="8" spans="1:26" ht="24.75" customHeight="1" x14ac:dyDescent="0.3">
      <c r="A8" s="63"/>
      <c r="B8" s="70" t="s">
        <v>6</v>
      </c>
      <c r="C8" s="625" t="str">
        <f>D4</f>
        <v xml:space="preserve">Tiempo oportuno de respuesta a solicitudes de s </v>
      </c>
      <c r="D8" s="564"/>
      <c r="E8" s="564"/>
      <c r="F8" s="564"/>
      <c r="G8" s="565"/>
      <c r="H8" s="67"/>
      <c r="I8" s="67"/>
      <c r="J8" s="67"/>
      <c r="K8" s="67"/>
      <c r="L8" s="71"/>
      <c r="M8" s="65"/>
      <c r="N8" s="62"/>
      <c r="O8" s="62"/>
      <c r="P8" s="62"/>
      <c r="Q8" s="62"/>
      <c r="R8" s="62"/>
      <c r="S8" s="62"/>
      <c r="T8" s="62"/>
      <c r="U8" s="62"/>
      <c r="V8" s="62"/>
      <c r="W8" s="62"/>
      <c r="X8" s="62"/>
      <c r="Y8" s="62"/>
      <c r="Z8" s="62"/>
    </row>
    <row r="9" spans="1:26" ht="12" customHeight="1" x14ac:dyDescent="0.25">
      <c r="A9" s="63"/>
      <c r="B9" s="626" t="s">
        <v>8</v>
      </c>
      <c r="C9" s="627" t="s">
        <v>410</v>
      </c>
      <c r="D9" s="628"/>
      <c r="E9" s="628"/>
      <c r="F9" s="628"/>
      <c r="G9" s="629"/>
      <c r="H9" s="72"/>
      <c r="I9" s="631"/>
      <c r="J9" s="72"/>
      <c r="K9" s="72"/>
      <c r="L9" s="73"/>
      <c r="M9" s="65"/>
      <c r="N9" s="62"/>
      <c r="O9" s="62"/>
      <c r="P9" s="62"/>
      <c r="Q9" s="62"/>
      <c r="R9" s="62"/>
      <c r="S9" s="62"/>
      <c r="T9" s="62"/>
      <c r="U9" s="62"/>
      <c r="V9" s="62"/>
      <c r="W9" s="62"/>
      <c r="X9" s="62"/>
      <c r="Y9" s="62"/>
      <c r="Z9" s="62"/>
    </row>
    <row r="10" spans="1:26" ht="24" customHeight="1" x14ac:dyDescent="0.25">
      <c r="A10" s="63"/>
      <c r="B10" s="586"/>
      <c r="C10" s="630"/>
      <c r="D10" s="578"/>
      <c r="E10" s="578"/>
      <c r="F10" s="578"/>
      <c r="G10" s="579"/>
      <c r="H10" s="72"/>
      <c r="I10" s="589"/>
      <c r="J10" s="72"/>
      <c r="K10" s="72"/>
      <c r="L10" s="73"/>
      <c r="M10" s="65"/>
      <c r="N10" s="62"/>
      <c r="O10" s="62"/>
      <c r="P10" s="62"/>
      <c r="Q10" s="62"/>
      <c r="R10" s="62"/>
      <c r="S10" s="62"/>
      <c r="T10" s="62"/>
      <c r="U10" s="62"/>
      <c r="V10" s="62"/>
      <c r="W10" s="62"/>
      <c r="X10" s="62"/>
      <c r="Y10" s="62"/>
      <c r="Z10" s="62"/>
    </row>
    <row r="11" spans="1:26" ht="27" customHeight="1" x14ac:dyDescent="0.25">
      <c r="A11" s="63"/>
      <c r="B11" s="74" t="s">
        <v>12</v>
      </c>
      <c r="C11" s="632" t="s">
        <v>37</v>
      </c>
      <c r="D11" s="564"/>
      <c r="E11" s="564"/>
      <c r="F11" s="564"/>
      <c r="G11" s="565"/>
      <c r="H11" s="72"/>
      <c r="I11" s="589"/>
      <c r="J11" s="72"/>
      <c r="K11" s="72"/>
      <c r="L11" s="73"/>
      <c r="M11" s="65"/>
      <c r="N11" s="62"/>
      <c r="O11" s="62"/>
      <c r="P11" s="62"/>
      <c r="Q11" s="62"/>
      <c r="R11" s="62"/>
      <c r="S11" s="62"/>
      <c r="T11" s="62"/>
      <c r="U11" s="62"/>
      <c r="V11" s="62"/>
      <c r="W11" s="62"/>
      <c r="X11" s="62"/>
      <c r="Y11" s="62"/>
      <c r="Z11" s="62"/>
    </row>
    <row r="12" spans="1:26" ht="21" customHeight="1" x14ac:dyDescent="0.3">
      <c r="A12" s="63"/>
      <c r="B12" s="75" t="s">
        <v>14</v>
      </c>
      <c r="C12" s="633" t="s">
        <v>38</v>
      </c>
      <c r="D12" s="564"/>
      <c r="E12" s="564"/>
      <c r="F12" s="564"/>
      <c r="G12" s="565"/>
      <c r="H12" s="66"/>
      <c r="I12" s="589"/>
      <c r="J12" s="67"/>
      <c r="K12" s="67"/>
      <c r="L12" s="71"/>
      <c r="M12" s="65"/>
      <c r="N12" s="62"/>
      <c r="O12" s="62"/>
      <c r="P12" s="62"/>
      <c r="Q12" s="62"/>
      <c r="R12" s="62"/>
      <c r="S12" s="62"/>
      <c r="T12" s="62"/>
      <c r="U12" s="62"/>
      <c r="V12" s="62"/>
      <c r="W12" s="62"/>
      <c r="X12" s="62"/>
      <c r="Y12" s="62"/>
      <c r="Z12" s="62"/>
    </row>
    <row r="13" spans="1:26" ht="19.5" customHeight="1" x14ac:dyDescent="0.3">
      <c r="A13" s="76"/>
      <c r="B13" s="634"/>
      <c r="C13" s="589"/>
      <c r="D13" s="589"/>
      <c r="E13" s="589"/>
      <c r="F13" s="589"/>
      <c r="G13" s="589"/>
      <c r="H13" s="66"/>
      <c r="I13" s="66"/>
      <c r="J13" s="67"/>
      <c r="K13" s="67"/>
      <c r="L13" s="71"/>
      <c r="M13" s="78"/>
      <c r="N13" s="67"/>
      <c r="O13" s="67"/>
      <c r="P13" s="67"/>
      <c r="Q13" s="67"/>
      <c r="R13" s="67"/>
      <c r="S13" s="67"/>
      <c r="T13" s="67"/>
      <c r="U13" s="67"/>
      <c r="V13" s="67"/>
      <c r="W13" s="67"/>
      <c r="X13" s="67"/>
      <c r="Y13" s="67"/>
      <c r="Z13" s="67"/>
    </row>
    <row r="14" spans="1:26" ht="6.75" customHeight="1" x14ac:dyDescent="0.3">
      <c r="A14" s="76"/>
      <c r="B14" s="77"/>
      <c r="C14" s="79"/>
      <c r="D14" s="79"/>
      <c r="E14" s="79"/>
      <c r="F14" s="79"/>
      <c r="G14" s="79"/>
      <c r="H14" s="66"/>
      <c r="I14" s="66"/>
      <c r="J14" s="67"/>
      <c r="K14" s="67"/>
      <c r="L14" s="71"/>
      <c r="M14" s="78"/>
      <c r="N14" s="67"/>
      <c r="O14" s="67"/>
      <c r="P14" s="67"/>
      <c r="Q14" s="67"/>
      <c r="R14" s="67"/>
      <c r="S14" s="67"/>
      <c r="T14" s="67"/>
      <c r="U14" s="67"/>
      <c r="V14" s="67"/>
      <c r="W14" s="67"/>
      <c r="X14" s="67"/>
      <c r="Y14" s="67"/>
      <c r="Z14" s="67"/>
    </row>
    <row r="15" spans="1:26" ht="12.75" customHeight="1" x14ac:dyDescent="0.3">
      <c r="A15" s="76"/>
      <c r="B15" s="635" t="s">
        <v>15</v>
      </c>
      <c r="C15" s="593"/>
      <c r="D15" s="593"/>
      <c r="E15" s="593"/>
      <c r="F15" s="593"/>
      <c r="G15" s="594"/>
      <c r="H15" s="66"/>
      <c r="I15" s="66"/>
      <c r="J15" s="67"/>
      <c r="K15" s="67"/>
      <c r="L15" s="71"/>
      <c r="M15" s="78"/>
      <c r="N15" s="67"/>
      <c r="O15" s="67"/>
      <c r="P15" s="67"/>
      <c r="Q15" s="67"/>
      <c r="R15" s="67"/>
      <c r="S15" s="67"/>
      <c r="T15" s="67"/>
      <c r="U15" s="67"/>
      <c r="V15" s="67"/>
      <c r="W15" s="67"/>
      <c r="X15" s="67"/>
      <c r="Y15" s="67"/>
      <c r="Z15" s="67"/>
    </row>
    <row r="16" spans="1:26" ht="13.5" customHeight="1" x14ac:dyDescent="0.3">
      <c r="A16" s="76"/>
      <c r="B16" s="80" t="s">
        <v>16</v>
      </c>
      <c r="C16" s="636" t="s">
        <v>39</v>
      </c>
      <c r="D16" s="564"/>
      <c r="E16" s="565"/>
      <c r="F16" s="637" t="s">
        <v>18</v>
      </c>
      <c r="G16" s="565"/>
      <c r="H16" s="67"/>
      <c r="I16" s="67"/>
      <c r="J16" s="67"/>
      <c r="K16" s="67"/>
      <c r="L16" s="71"/>
      <c r="M16" s="78"/>
      <c r="N16" s="67"/>
      <c r="O16" s="67"/>
      <c r="P16" s="67"/>
      <c r="Q16" s="67"/>
      <c r="R16" s="67"/>
      <c r="S16" s="67"/>
      <c r="T16" s="67"/>
      <c r="U16" s="67"/>
      <c r="V16" s="67"/>
      <c r="W16" s="67"/>
      <c r="X16" s="67"/>
      <c r="Y16" s="67"/>
      <c r="Z16" s="67"/>
    </row>
    <row r="17" spans="1:26" ht="23.25" customHeight="1" x14ac:dyDescent="0.3">
      <c r="A17" s="76"/>
      <c r="B17" s="81" t="s">
        <v>19</v>
      </c>
      <c r="C17" s="638">
        <v>0.26578703703703704</v>
      </c>
      <c r="D17" s="564"/>
      <c r="E17" s="565"/>
      <c r="F17" s="639">
        <v>0.20833333333333334</v>
      </c>
      <c r="G17" s="565"/>
      <c r="H17" s="67"/>
      <c r="I17" s="67"/>
      <c r="J17" s="67"/>
      <c r="K17" s="67"/>
      <c r="L17" s="71"/>
      <c r="M17" s="78"/>
      <c r="N17" s="67"/>
      <c r="O17" s="67"/>
      <c r="P17" s="67"/>
      <c r="Q17" s="67"/>
      <c r="R17" s="67"/>
      <c r="S17" s="67"/>
      <c r="T17" s="67"/>
      <c r="U17" s="67"/>
      <c r="V17" s="67"/>
      <c r="W17" s="67"/>
      <c r="X17" s="67"/>
      <c r="Y17" s="67"/>
      <c r="Z17" s="67"/>
    </row>
    <row r="18" spans="1:26" ht="23.25" customHeight="1" x14ac:dyDescent="0.3">
      <c r="A18" s="76"/>
      <c r="B18" s="82" t="s">
        <v>20</v>
      </c>
      <c r="C18" s="638">
        <v>0.17082175925925927</v>
      </c>
      <c r="D18" s="564"/>
      <c r="E18" s="565"/>
      <c r="F18" s="639">
        <v>0.20833333333333334</v>
      </c>
      <c r="G18" s="565"/>
      <c r="H18" s="67"/>
      <c r="I18" s="67"/>
      <c r="J18" s="67"/>
      <c r="K18" s="67"/>
      <c r="L18" s="71"/>
      <c r="M18" s="78"/>
      <c r="N18" s="67"/>
      <c r="O18" s="67"/>
      <c r="P18" s="67"/>
      <c r="Q18" s="67"/>
      <c r="R18" s="67"/>
      <c r="S18" s="67"/>
      <c r="T18" s="67"/>
      <c r="U18" s="67"/>
      <c r="V18" s="67"/>
      <c r="W18" s="67"/>
      <c r="X18" s="67"/>
      <c r="Y18" s="67"/>
      <c r="Z18" s="67"/>
    </row>
    <row r="19" spans="1:26" ht="23.25" customHeight="1" x14ac:dyDescent="0.3">
      <c r="A19" s="76"/>
      <c r="B19" s="82" t="s">
        <v>21</v>
      </c>
      <c r="C19" s="638">
        <v>0.19027777777777777</v>
      </c>
      <c r="D19" s="564"/>
      <c r="E19" s="565"/>
      <c r="F19" s="639">
        <v>0.20833333333333334</v>
      </c>
      <c r="G19" s="565"/>
      <c r="H19" s="67"/>
      <c r="I19" s="67"/>
      <c r="J19" s="67"/>
      <c r="K19" s="67"/>
      <c r="L19" s="71"/>
      <c r="M19" s="78"/>
      <c r="N19" s="67"/>
      <c r="O19" s="67"/>
      <c r="P19" s="67"/>
      <c r="Q19" s="67"/>
      <c r="R19" s="67"/>
      <c r="S19" s="67"/>
      <c r="T19" s="67"/>
      <c r="U19" s="67"/>
      <c r="V19" s="67"/>
      <c r="W19" s="67"/>
      <c r="X19" s="67"/>
      <c r="Y19" s="67"/>
      <c r="Z19" s="67"/>
    </row>
    <row r="20" spans="1:26" ht="23.25" customHeight="1" x14ac:dyDescent="0.3">
      <c r="A20" s="76"/>
      <c r="B20" s="81" t="s">
        <v>22</v>
      </c>
      <c r="C20" s="638">
        <v>0.25277777777777777</v>
      </c>
      <c r="D20" s="564"/>
      <c r="E20" s="565"/>
      <c r="F20" s="639">
        <v>0.20833333333333334</v>
      </c>
      <c r="G20" s="565"/>
      <c r="H20" s="67"/>
      <c r="I20" s="67"/>
      <c r="J20" s="67"/>
      <c r="K20" s="67"/>
      <c r="L20" s="71"/>
      <c r="M20" s="78"/>
      <c r="N20" s="67"/>
      <c r="O20" s="67"/>
      <c r="P20" s="67"/>
      <c r="Q20" s="67"/>
      <c r="R20" s="67"/>
      <c r="S20" s="67"/>
      <c r="T20" s="67"/>
      <c r="U20" s="67"/>
      <c r="V20" s="67"/>
      <c r="W20" s="67"/>
      <c r="X20" s="67"/>
      <c r="Y20" s="67"/>
      <c r="Z20" s="67"/>
    </row>
    <row r="21" spans="1:26" ht="23.25" customHeight="1" x14ac:dyDescent="0.3">
      <c r="A21" s="76"/>
      <c r="B21" s="82" t="s">
        <v>23</v>
      </c>
      <c r="C21" s="638">
        <v>0.21597222222222223</v>
      </c>
      <c r="D21" s="564"/>
      <c r="E21" s="565"/>
      <c r="F21" s="639">
        <v>0.20833333333333334</v>
      </c>
      <c r="G21" s="565"/>
      <c r="H21" s="67"/>
      <c r="I21" s="67"/>
      <c r="J21" s="67"/>
      <c r="K21" s="67"/>
      <c r="L21" s="71"/>
      <c r="M21" s="78"/>
      <c r="N21" s="67"/>
      <c r="O21" s="67"/>
      <c r="P21" s="67"/>
      <c r="Q21" s="67"/>
      <c r="R21" s="67"/>
      <c r="S21" s="67"/>
      <c r="T21" s="67"/>
      <c r="U21" s="67"/>
      <c r="V21" s="67"/>
      <c r="W21" s="67"/>
      <c r="X21" s="67"/>
      <c r="Y21" s="67"/>
      <c r="Z21" s="67"/>
    </row>
    <row r="22" spans="1:26" ht="23.25" customHeight="1" x14ac:dyDescent="0.3">
      <c r="A22" s="76"/>
      <c r="B22" s="82" t="s">
        <v>24</v>
      </c>
      <c r="C22" s="638">
        <v>0.28125</v>
      </c>
      <c r="D22" s="564"/>
      <c r="E22" s="565"/>
      <c r="F22" s="639">
        <v>0.20833333333333334</v>
      </c>
      <c r="G22" s="565"/>
      <c r="H22" s="67"/>
      <c r="I22" s="67"/>
      <c r="J22" s="67"/>
      <c r="K22" s="67"/>
      <c r="L22" s="71"/>
      <c r="M22" s="78"/>
      <c r="N22" s="67"/>
      <c r="O22" s="67"/>
      <c r="P22" s="67"/>
      <c r="Q22" s="67"/>
      <c r="R22" s="67"/>
      <c r="S22" s="67"/>
      <c r="T22" s="67"/>
      <c r="U22" s="67"/>
      <c r="V22" s="67"/>
      <c r="W22" s="67"/>
      <c r="X22" s="67"/>
      <c r="Y22" s="67"/>
      <c r="Z22" s="67"/>
    </row>
    <row r="23" spans="1:26" ht="23.25" customHeight="1" x14ac:dyDescent="0.3">
      <c r="A23" s="76"/>
      <c r="B23" s="82" t="s">
        <v>25</v>
      </c>
      <c r="C23" s="638">
        <v>0.21666666666666667</v>
      </c>
      <c r="D23" s="564"/>
      <c r="E23" s="565"/>
      <c r="F23" s="639">
        <v>0.20833333333333334</v>
      </c>
      <c r="G23" s="565"/>
      <c r="H23" s="67"/>
      <c r="I23" s="67"/>
      <c r="J23" s="67"/>
      <c r="K23" s="67"/>
      <c r="L23" s="71"/>
      <c r="M23" s="78"/>
      <c r="N23" s="67"/>
      <c r="O23" s="67"/>
      <c r="P23" s="67"/>
      <c r="Q23" s="67"/>
      <c r="R23" s="67"/>
      <c r="S23" s="67"/>
      <c r="T23" s="67"/>
      <c r="U23" s="67"/>
      <c r="V23" s="67"/>
      <c r="W23" s="67"/>
      <c r="X23" s="67"/>
      <c r="Y23" s="67"/>
      <c r="Z23" s="67"/>
    </row>
    <row r="24" spans="1:26" ht="23.25" customHeight="1" x14ac:dyDescent="0.3">
      <c r="A24" s="76"/>
      <c r="B24" s="82" t="s">
        <v>26</v>
      </c>
      <c r="C24" s="638">
        <v>0.24166666666666667</v>
      </c>
      <c r="D24" s="564"/>
      <c r="E24" s="565"/>
      <c r="F24" s="639">
        <v>0.20833333333333334</v>
      </c>
      <c r="G24" s="565"/>
      <c r="H24" s="67"/>
      <c r="I24" s="67"/>
      <c r="J24" s="67"/>
      <c r="K24" s="67"/>
      <c r="L24" s="71"/>
      <c r="M24" s="78"/>
      <c r="N24" s="67"/>
      <c r="O24" s="67"/>
      <c r="P24" s="67"/>
      <c r="Q24" s="67"/>
      <c r="R24" s="67"/>
      <c r="S24" s="67"/>
      <c r="T24" s="67"/>
      <c r="U24" s="67"/>
      <c r="V24" s="67"/>
      <c r="W24" s="67"/>
      <c r="X24" s="67"/>
      <c r="Y24" s="67"/>
      <c r="Z24" s="67"/>
    </row>
    <row r="25" spans="1:26" ht="23.25" customHeight="1" x14ac:dyDescent="0.3">
      <c r="A25" s="76"/>
      <c r="B25" s="82" t="s">
        <v>27</v>
      </c>
      <c r="C25" s="640"/>
      <c r="D25" s="564"/>
      <c r="E25" s="565"/>
      <c r="F25" s="639">
        <v>0.20833333333333334</v>
      </c>
      <c r="G25" s="565"/>
      <c r="H25" s="67"/>
      <c r="I25" s="67"/>
      <c r="J25" s="67"/>
      <c r="K25" s="67"/>
      <c r="L25" s="71"/>
      <c r="M25" s="78"/>
      <c r="N25" s="67"/>
      <c r="O25" s="67"/>
      <c r="P25" s="67"/>
      <c r="Q25" s="67"/>
      <c r="R25" s="67"/>
      <c r="S25" s="67"/>
      <c r="T25" s="67"/>
      <c r="U25" s="67"/>
      <c r="V25" s="67"/>
      <c r="W25" s="67"/>
      <c r="X25" s="67"/>
      <c r="Y25" s="67"/>
      <c r="Z25" s="67"/>
    </row>
    <row r="26" spans="1:26" ht="23.25" customHeight="1" x14ac:dyDescent="0.3">
      <c r="A26" s="76"/>
      <c r="B26" s="82" t="s">
        <v>28</v>
      </c>
      <c r="C26" s="640"/>
      <c r="D26" s="564"/>
      <c r="E26" s="565"/>
      <c r="F26" s="639">
        <v>0.20833333333333334</v>
      </c>
      <c r="G26" s="565"/>
      <c r="H26" s="67"/>
      <c r="I26" s="67"/>
      <c r="J26" s="67"/>
      <c r="K26" s="67"/>
      <c r="L26" s="71"/>
      <c r="M26" s="78"/>
      <c r="N26" s="67"/>
      <c r="O26" s="67"/>
      <c r="P26" s="67"/>
      <c r="Q26" s="67"/>
      <c r="R26" s="67"/>
      <c r="S26" s="67"/>
      <c r="T26" s="67"/>
      <c r="U26" s="67"/>
      <c r="V26" s="67"/>
      <c r="W26" s="67"/>
      <c r="X26" s="67"/>
      <c r="Y26" s="67"/>
      <c r="Z26" s="67"/>
    </row>
    <row r="27" spans="1:26" ht="23.25" customHeight="1" x14ac:dyDescent="0.3">
      <c r="A27" s="76"/>
      <c r="B27" s="82" t="s">
        <v>29</v>
      </c>
      <c r="C27" s="640"/>
      <c r="D27" s="564"/>
      <c r="E27" s="565"/>
      <c r="F27" s="639">
        <v>0.20833333333333334</v>
      </c>
      <c r="G27" s="565"/>
      <c r="H27" s="67"/>
      <c r="I27" s="67"/>
      <c r="J27" s="67"/>
      <c r="K27" s="67"/>
      <c r="L27" s="71"/>
      <c r="M27" s="78"/>
      <c r="N27" s="67"/>
      <c r="O27" s="67"/>
      <c r="P27" s="67"/>
      <c r="Q27" s="67"/>
      <c r="R27" s="67"/>
      <c r="S27" s="67"/>
      <c r="T27" s="67"/>
      <c r="U27" s="67"/>
      <c r="V27" s="67"/>
      <c r="W27" s="67"/>
      <c r="X27" s="67"/>
      <c r="Y27" s="67"/>
      <c r="Z27" s="67"/>
    </row>
    <row r="28" spans="1:26" ht="23.25" customHeight="1" x14ac:dyDescent="0.3">
      <c r="A28" s="76"/>
      <c r="B28" s="82" t="s">
        <v>30</v>
      </c>
      <c r="C28" s="640"/>
      <c r="D28" s="564"/>
      <c r="E28" s="565"/>
      <c r="F28" s="639">
        <v>0.20833333333333334</v>
      </c>
      <c r="G28" s="565"/>
      <c r="H28" s="67"/>
      <c r="I28" s="67"/>
      <c r="J28" s="67"/>
      <c r="K28" s="67"/>
      <c r="L28" s="71"/>
      <c r="M28" s="78"/>
      <c r="N28" s="67"/>
      <c r="O28" s="67"/>
      <c r="P28" s="67"/>
      <c r="Q28" s="67"/>
      <c r="R28" s="67"/>
      <c r="S28" s="67"/>
      <c r="T28" s="67"/>
      <c r="U28" s="67"/>
      <c r="V28" s="67"/>
      <c r="W28" s="67"/>
      <c r="X28" s="67"/>
      <c r="Y28" s="67"/>
      <c r="Z28" s="67"/>
    </row>
    <row r="29" spans="1:26" ht="23.25" customHeight="1" x14ac:dyDescent="0.3">
      <c r="A29" s="76"/>
      <c r="B29" s="83"/>
      <c r="C29" s="84"/>
      <c r="D29" s="84"/>
      <c r="E29" s="85"/>
      <c r="F29" s="86"/>
      <c r="G29" s="86"/>
      <c r="H29" s="87"/>
      <c r="I29" s="87"/>
      <c r="J29" s="87"/>
      <c r="K29" s="87"/>
      <c r="L29" s="88"/>
      <c r="M29" s="78"/>
      <c r="N29" s="67"/>
      <c r="O29" s="67"/>
      <c r="P29" s="67"/>
      <c r="Q29" s="67"/>
      <c r="R29" s="67"/>
      <c r="S29" s="67"/>
      <c r="T29" s="67"/>
      <c r="U29" s="67"/>
      <c r="V29" s="67"/>
      <c r="W29" s="67"/>
      <c r="X29" s="67"/>
      <c r="Y29" s="67"/>
      <c r="Z29" s="67"/>
    </row>
    <row r="30" spans="1:26" ht="15" customHeight="1" x14ac:dyDescent="0.3">
      <c r="A30" s="76"/>
      <c r="B30" s="89"/>
      <c r="C30" s="90"/>
      <c r="D30" s="90"/>
      <c r="E30" s="91"/>
      <c r="F30" s="92"/>
      <c r="G30" s="92"/>
      <c r="H30" s="67"/>
      <c r="I30" s="67"/>
      <c r="J30" s="67"/>
      <c r="K30" s="67"/>
      <c r="L30" s="67"/>
      <c r="M30" s="78"/>
      <c r="N30" s="67"/>
      <c r="O30" s="67"/>
      <c r="P30" s="67"/>
      <c r="Q30" s="67"/>
      <c r="R30" s="67"/>
      <c r="S30" s="67"/>
      <c r="T30" s="67"/>
      <c r="U30" s="67"/>
      <c r="V30" s="67"/>
      <c r="W30" s="67"/>
      <c r="X30" s="67"/>
      <c r="Y30" s="67"/>
      <c r="Z30" s="67"/>
    </row>
    <row r="31" spans="1:26" ht="13.5" customHeight="1" x14ac:dyDescent="0.25">
      <c r="A31" s="62"/>
      <c r="B31" s="93" t="s">
        <v>16</v>
      </c>
      <c r="C31" s="641" t="s">
        <v>40</v>
      </c>
      <c r="D31" s="564"/>
      <c r="E31" s="564"/>
      <c r="F31" s="564"/>
      <c r="G31" s="564"/>
      <c r="H31" s="564"/>
      <c r="I31" s="564"/>
      <c r="J31" s="564"/>
      <c r="K31" s="564"/>
      <c r="L31" s="565"/>
      <c r="M31" s="62"/>
      <c r="N31" s="62"/>
      <c r="O31" s="62"/>
      <c r="P31" s="62"/>
      <c r="Q31" s="62"/>
      <c r="R31" s="62"/>
      <c r="S31" s="62"/>
      <c r="T31" s="62"/>
      <c r="U31" s="62"/>
      <c r="V31" s="62"/>
      <c r="W31" s="62"/>
      <c r="X31" s="62"/>
      <c r="Y31" s="62"/>
      <c r="Z31" s="62"/>
    </row>
    <row r="32" spans="1:26" ht="63" customHeight="1" x14ac:dyDescent="0.25">
      <c r="A32" s="62"/>
      <c r="B32" s="94" t="str">
        <f t="shared" ref="B32:B43" si="0">B17</f>
        <v xml:space="preserve">Enero </v>
      </c>
      <c r="C32" s="612"/>
      <c r="D32" s="564"/>
      <c r="E32" s="564"/>
      <c r="F32" s="564"/>
      <c r="G32" s="564"/>
      <c r="H32" s="564"/>
      <c r="I32" s="564"/>
      <c r="J32" s="564"/>
      <c r="K32" s="564"/>
      <c r="L32" s="565"/>
      <c r="M32" s="62"/>
      <c r="N32" s="62"/>
      <c r="O32" s="62"/>
      <c r="P32" s="62"/>
      <c r="Q32" s="62"/>
      <c r="R32" s="62"/>
      <c r="S32" s="62"/>
      <c r="T32" s="62"/>
      <c r="U32" s="62"/>
      <c r="V32" s="62"/>
      <c r="W32" s="62"/>
      <c r="X32" s="62"/>
      <c r="Y32" s="62"/>
      <c r="Z32" s="62"/>
    </row>
    <row r="33" spans="1:26" ht="29.25" customHeight="1" x14ac:dyDescent="0.25">
      <c r="A33" s="62"/>
      <c r="B33" s="94" t="str">
        <f t="shared" si="0"/>
        <v xml:space="preserve">Febrero </v>
      </c>
      <c r="C33" s="612"/>
      <c r="D33" s="564"/>
      <c r="E33" s="564"/>
      <c r="F33" s="564"/>
      <c r="G33" s="564"/>
      <c r="H33" s="564"/>
      <c r="I33" s="564"/>
      <c r="J33" s="564"/>
      <c r="K33" s="564"/>
      <c r="L33" s="565"/>
      <c r="M33" s="62"/>
      <c r="N33" s="62"/>
      <c r="O33" s="62"/>
      <c r="P33" s="62"/>
      <c r="Q33" s="62"/>
      <c r="R33" s="62"/>
      <c r="S33" s="62"/>
      <c r="T33" s="62"/>
      <c r="U33" s="62"/>
      <c r="V33" s="62"/>
      <c r="W33" s="62"/>
      <c r="X33" s="62"/>
      <c r="Y33" s="62"/>
      <c r="Z33" s="62"/>
    </row>
    <row r="34" spans="1:26" ht="29.25" customHeight="1" x14ac:dyDescent="0.25">
      <c r="A34" s="62"/>
      <c r="B34" s="94" t="str">
        <f t="shared" si="0"/>
        <v>Marzo</v>
      </c>
      <c r="C34" s="612"/>
      <c r="D34" s="564"/>
      <c r="E34" s="564"/>
      <c r="F34" s="564"/>
      <c r="G34" s="564"/>
      <c r="H34" s="564"/>
      <c r="I34" s="564"/>
      <c r="J34" s="564"/>
      <c r="K34" s="564"/>
      <c r="L34" s="565"/>
      <c r="M34" s="62"/>
      <c r="N34" s="62"/>
      <c r="O34" s="62"/>
      <c r="P34" s="62"/>
      <c r="Q34" s="62"/>
      <c r="R34" s="62"/>
      <c r="S34" s="62"/>
      <c r="T34" s="62"/>
      <c r="U34" s="62"/>
      <c r="V34" s="62"/>
      <c r="W34" s="62"/>
      <c r="X34" s="62"/>
      <c r="Y34" s="62"/>
      <c r="Z34" s="62"/>
    </row>
    <row r="35" spans="1:26" ht="58.5" customHeight="1" x14ac:dyDescent="0.25">
      <c r="A35" s="62"/>
      <c r="B35" s="94" t="str">
        <f t="shared" si="0"/>
        <v>Abril</v>
      </c>
      <c r="C35" s="612"/>
      <c r="D35" s="564"/>
      <c r="E35" s="564"/>
      <c r="F35" s="564"/>
      <c r="G35" s="564"/>
      <c r="H35" s="564"/>
      <c r="I35" s="564"/>
      <c r="J35" s="564"/>
      <c r="K35" s="564"/>
      <c r="L35" s="565"/>
      <c r="M35" s="62"/>
      <c r="N35" s="62"/>
      <c r="O35" s="62"/>
      <c r="P35" s="62"/>
      <c r="Q35" s="62"/>
      <c r="R35" s="62"/>
      <c r="S35" s="62"/>
      <c r="T35" s="62"/>
      <c r="U35" s="62"/>
      <c r="V35" s="62"/>
      <c r="W35" s="62"/>
      <c r="X35" s="62"/>
      <c r="Y35" s="62"/>
      <c r="Z35" s="62"/>
    </row>
    <row r="36" spans="1:26" ht="13.5" customHeight="1" x14ac:dyDescent="0.25">
      <c r="A36" s="62"/>
      <c r="B36" s="94" t="str">
        <f t="shared" si="0"/>
        <v>Mayo</v>
      </c>
      <c r="C36" s="612"/>
      <c r="D36" s="564"/>
      <c r="E36" s="564"/>
      <c r="F36" s="564"/>
      <c r="G36" s="564"/>
      <c r="H36" s="564"/>
      <c r="I36" s="564"/>
      <c r="J36" s="564"/>
      <c r="K36" s="564"/>
      <c r="L36" s="565"/>
      <c r="M36" s="62"/>
      <c r="N36" s="62"/>
      <c r="O36" s="62"/>
      <c r="P36" s="62"/>
      <c r="Q36" s="62"/>
      <c r="R36" s="62"/>
      <c r="S36" s="62"/>
      <c r="T36" s="62"/>
      <c r="U36" s="62"/>
      <c r="V36" s="62"/>
      <c r="W36" s="62"/>
      <c r="X36" s="62"/>
      <c r="Y36" s="62"/>
      <c r="Z36" s="62"/>
    </row>
    <row r="37" spans="1:26" ht="27.75" customHeight="1" x14ac:dyDescent="0.25">
      <c r="A37" s="62"/>
      <c r="B37" s="94" t="str">
        <f t="shared" si="0"/>
        <v>Junio</v>
      </c>
      <c r="C37" s="612"/>
      <c r="D37" s="564"/>
      <c r="E37" s="564"/>
      <c r="F37" s="564"/>
      <c r="G37" s="564"/>
      <c r="H37" s="564"/>
      <c r="I37" s="564"/>
      <c r="J37" s="564"/>
      <c r="K37" s="564"/>
      <c r="L37" s="565"/>
      <c r="M37" s="62"/>
      <c r="N37" s="62"/>
      <c r="O37" s="62"/>
      <c r="P37" s="62"/>
      <c r="Q37" s="62"/>
      <c r="R37" s="62"/>
      <c r="S37" s="62"/>
      <c r="T37" s="62"/>
      <c r="U37" s="62"/>
      <c r="V37" s="62"/>
      <c r="W37" s="62"/>
      <c r="X37" s="62"/>
      <c r="Y37" s="62"/>
      <c r="Z37" s="62"/>
    </row>
    <row r="38" spans="1:26" ht="13.5" customHeight="1" x14ac:dyDescent="0.25">
      <c r="A38" s="62"/>
      <c r="B38" s="94" t="str">
        <f t="shared" si="0"/>
        <v>Julio</v>
      </c>
      <c r="C38" s="612"/>
      <c r="D38" s="564"/>
      <c r="E38" s="564"/>
      <c r="F38" s="564"/>
      <c r="G38" s="564"/>
      <c r="H38" s="564"/>
      <c r="I38" s="564"/>
      <c r="J38" s="564"/>
      <c r="K38" s="564"/>
      <c r="L38" s="565"/>
      <c r="M38" s="62"/>
      <c r="N38" s="62"/>
      <c r="O38" s="62"/>
      <c r="P38" s="62"/>
      <c r="Q38" s="62"/>
      <c r="R38" s="62"/>
      <c r="S38" s="62"/>
      <c r="T38" s="62"/>
      <c r="U38" s="62"/>
      <c r="V38" s="62"/>
      <c r="W38" s="62"/>
      <c r="X38" s="62"/>
      <c r="Y38" s="62"/>
      <c r="Z38" s="62"/>
    </row>
    <row r="39" spans="1:26" ht="27.75" customHeight="1" x14ac:dyDescent="0.25">
      <c r="A39" s="62"/>
      <c r="B39" s="94" t="str">
        <f t="shared" si="0"/>
        <v>Agosto</v>
      </c>
      <c r="C39" s="612"/>
      <c r="D39" s="564"/>
      <c r="E39" s="564"/>
      <c r="F39" s="564"/>
      <c r="G39" s="564"/>
      <c r="H39" s="564"/>
      <c r="I39" s="564"/>
      <c r="J39" s="564"/>
      <c r="K39" s="564"/>
      <c r="L39" s="565"/>
      <c r="M39" s="62"/>
      <c r="N39" s="62"/>
      <c r="O39" s="62"/>
      <c r="P39" s="62"/>
      <c r="Q39" s="62"/>
      <c r="R39" s="62"/>
      <c r="S39" s="62"/>
      <c r="T39" s="62"/>
      <c r="U39" s="62"/>
      <c r="V39" s="62"/>
      <c r="W39" s="62"/>
      <c r="X39" s="62"/>
      <c r="Y39" s="62"/>
      <c r="Z39" s="62"/>
    </row>
    <row r="40" spans="1:26" ht="13.5" customHeight="1" x14ac:dyDescent="0.25">
      <c r="A40" s="62"/>
      <c r="B40" s="94" t="str">
        <f t="shared" si="0"/>
        <v>Septiembre</v>
      </c>
      <c r="C40" s="632"/>
      <c r="D40" s="564"/>
      <c r="E40" s="564"/>
      <c r="F40" s="564"/>
      <c r="G40" s="564"/>
      <c r="H40" s="564"/>
      <c r="I40" s="564"/>
      <c r="J40" s="564"/>
      <c r="K40" s="564"/>
      <c r="L40" s="565"/>
      <c r="M40" s="62"/>
      <c r="N40" s="62"/>
      <c r="O40" s="62"/>
      <c r="P40" s="62"/>
      <c r="Q40" s="62"/>
      <c r="R40" s="62"/>
      <c r="S40" s="62"/>
      <c r="T40" s="62"/>
      <c r="U40" s="62"/>
      <c r="V40" s="62"/>
      <c r="W40" s="62"/>
      <c r="X40" s="62"/>
      <c r="Y40" s="62"/>
      <c r="Z40" s="62"/>
    </row>
    <row r="41" spans="1:26" ht="13.5" customHeight="1" x14ac:dyDescent="0.25">
      <c r="A41" s="62"/>
      <c r="B41" s="94" t="str">
        <f t="shared" si="0"/>
        <v>Octubre</v>
      </c>
      <c r="C41" s="632"/>
      <c r="D41" s="564"/>
      <c r="E41" s="564"/>
      <c r="F41" s="564"/>
      <c r="G41" s="564"/>
      <c r="H41" s="564"/>
      <c r="I41" s="564"/>
      <c r="J41" s="564"/>
      <c r="K41" s="564"/>
      <c r="L41" s="565"/>
      <c r="M41" s="62"/>
      <c r="N41" s="62"/>
      <c r="O41" s="62"/>
      <c r="P41" s="62"/>
      <c r="Q41" s="62"/>
      <c r="R41" s="62"/>
      <c r="S41" s="62"/>
      <c r="T41" s="62"/>
      <c r="U41" s="62"/>
      <c r="V41" s="62"/>
      <c r="W41" s="62"/>
      <c r="X41" s="62"/>
      <c r="Y41" s="62"/>
      <c r="Z41" s="62"/>
    </row>
    <row r="42" spans="1:26" ht="13.5" customHeight="1" x14ac:dyDescent="0.25">
      <c r="A42" s="62"/>
      <c r="B42" s="94" t="str">
        <f t="shared" si="0"/>
        <v>Noviembre</v>
      </c>
      <c r="C42" s="632"/>
      <c r="D42" s="564"/>
      <c r="E42" s="564"/>
      <c r="F42" s="564"/>
      <c r="G42" s="564"/>
      <c r="H42" s="564"/>
      <c r="I42" s="564"/>
      <c r="J42" s="564"/>
      <c r="K42" s="564"/>
      <c r="L42" s="565"/>
      <c r="M42" s="62"/>
      <c r="N42" s="62"/>
      <c r="O42" s="62"/>
      <c r="P42" s="62"/>
      <c r="Q42" s="62"/>
      <c r="R42" s="62"/>
      <c r="S42" s="62"/>
      <c r="T42" s="62"/>
      <c r="U42" s="62"/>
      <c r="V42" s="62"/>
      <c r="W42" s="62"/>
      <c r="X42" s="62"/>
      <c r="Y42" s="62"/>
      <c r="Z42" s="62"/>
    </row>
    <row r="43" spans="1:26" ht="13.5" customHeight="1" x14ac:dyDescent="0.25">
      <c r="A43" s="62"/>
      <c r="B43" s="94" t="str">
        <f t="shared" si="0"/>
        <v>Diciembre</v>
      </c>
      <c r="C43" s="632"/>
      <c r="D43" s="564"/>
      <c r="E43" s="564"/>
      <c r="F43" s="564"/>
      <c r="G43" s="564"/>
      <c r="H43" s="564"/>
      <c r="I43" s="564"/>
      <c r="J43" s="564"/>
      <c r="K43" s="564"/>
      <c r="L43" s="565"/>
      <c r="M43" s="62"/>
      <c r="N43" s="62"/>
      <c r="O43" s="62"/>
      <c r="P43" s="62"/>
      <c r="Q43" s="62"/>
      <c r="R43" s="62"/>
      <c r="S43" s="62"/>
      <c r="T43" s="62"/>
      <c r="U43" s="62"/>
      <c r="V43" s="62"/>
      <c r="W43" s="62"/>
      <c r="X43" s="62"/>
      <c r="Y43" s="62"/>
      <c r="Z43" s="62"/>
    </row>
    <row r="44" spans="1:26" ht="13.5" customHeight="1" x14ac:dyDescent="0.25">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row>
    <row r="45" spans="1:26" ht="13.5" customHeight="1" x14ac:dyDescent="0.25">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row>
    <row r="46" spans="1:26" ht="13.5" customHeight="1" x14ac:dyDescent="0.25">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row>
    <row r="47" spans="1:26" ht="13.5" customHeight="1" x14ac:dyDescent="0.25">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row>
    <row r="48" spans="1:26" ht="13.5" customHeight="1" x14ac:dyDescent="0.25">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row>
    <row r="49" spans="1:26" ht="13.5" customHeight="1" x14ac:dyDescent="0.25">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row>
    <row r="50" spans="1:26" ht="13.5" customHeight="1" x14ac:dyDescent="0.25">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row>
    <row r="51" spans="1:26" ht="13.5" customHeight="1" x14ac:dyDescent="0.25">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row>
    <row r="52" spans="1:26" ht="13.5" customHeight="1" x14ac:dyDescent="0.25">
      <c r="A52" s="62"/>
      <c r="B52" s="62"/>
      <c r="C52" s="62"/>
      <c r="D52" s="62"/>
      <c r="E52" s="62"/>
      <c r="F52" s="62"/>
      <c r="G52" s="62"/>
      <c r="H52" s="62"/>
      <c r="I52" s="62"/>
      <c r="J52" s="62"/>
      <c r="K52" s="62"/>
      <c r="L52" s="62"/>
      <c r="M52" s="62"/>
      <c r="N52" s="62"/>
      <c r="O52" s="62"/>
      <c r="P52" s="62"/>
      <c r="Q52" s="62"/>
      <c r="R52" s="62"/>
      <c r="S52" s="62"/>
      <c r="T52" s="62"/>
      <c r="U52" s="62"/>
      <c r="V52" s="62"/>
      <c r="W52" s="62"/>
      <c r="X52" s="62"/>
      <c r="Y52" s="62"/>
      <c r="Z52" s="62"/>
    </row>
    <row r="53" spans="1:26" ht="13.5" customHeight="1" x14ac:dyDescent="0.25">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row>
    <row r="54" spans="1:26" ht="13.5" customHeight="1" x14ac:dyDescent="0.25">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row>
    <row r="55" spans="1:26" ht="13.5" customHeight="1" x14ac:dyDescent="0.25">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row>
    <row r="56" spans="1:26" ht="13.5" customHeight="1" x14ac:dyDescent="0.25">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row>
    <row r="57" spans="1:26" ht="13.5" customHeight="1" x14ac:dyDescent="0.25">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row>
    <row r="58" spans="1:26" ht="13.5" customHeight="1" x14ac:dyDescent="0.25">
      <c r="A58" s="62"/>
      <c r="B58" s="62"/>
      <c r="C58" s="62"/>
      <c r="D58" s="62"/>
      <c r="E58" s="62"/>
      <c r="F58" s="62"/>
      <c r="G58" s="62"/>
      <c r="H58" s="62"/>
      <c r="I58" s="62"/>
      <c r="J58" s="62"/>
      <c r="K58" s="62"/>
      <c r="L58" s="62"/>
      <c r="M58" s="62"/>
      <c r="N58" s="62"/>
      <c r="O58" s="62"/>
      <c r="P58" s="62"/>
      <c r="Q58" s="62"/>
      <c r="R58" s="62"/>
      <c r="S58" s="62"/>
      <c r="T58" s="62"/>
      <c r="U58" s="62"/>
      <c r="V58" s="62"/>
      <c r="W58" s="62"/>
      <c r="X58" s="62"/>
      <c r="Y58" s="62"/>
      <c r="Z58" s="62"/>
    </row>
    <row r="59" spans="1:26" ht="13.5" customHeight="1" x14ac:dyDescent="0.25">
      <c r="A59" s="62"/>
      <c r="B59" s="62"/>
      <c r="C59" s="62"/>
      <c r="D59" s="62"/>
      <c r="E59" s="62"/>
      <c r="F59" s="62"/>
      <c r="G59" s="62"/>
      <c r="H59" s="62"/>
      <c r="I59" s="62"/>
      <c r="J59" s="62"/>
      <c r="K59" s="62"/>
      <c r="L59" s="62"/>
      <c r="M59" s="62"/>
      <c r="N59" s="62"/>
      <c r="O59" s="62"/>
      <c r="P59" s="62"/>
      <c r="Q59" s="62"/>
      <c r="R59" s="62"/>
      <c r="S59" s="62"/>
      <c r="T59" s="62"/>
      <c r="U59" s="62"/>
      <c r="V59" s="62"/>
      <c r="W59" s="62"/>
      <c r="X59" s="62"/>
      <c r="Y59" s="62"/>
      <c r="Z59" s="62"/>
    </row>
    <row r="60" spans="1:26" ht="13.5" customHeight="1" x14ac:dyDescent="0.25">
      <c r="A60" s="62"/>
      <c r="B60" s="62"/>
      <c r="C60" s="62"/>
      <c r="D60" s="62"/>
      <c r="E60" s="62"/>
      <c r="F60" s="62"/>
      <c r="G60" s="62"/>
      <c r="H60" s="62"/>
      <c r="I60" s="62"/>
      <c r="J60" s="62"/>
      <c r="K60" s="62"/>
      <c r="L60" s="62"/>
      <c r="M60" s="62"/>
      <c r="N60" s="62"/>
      <c r="O60" s="62"/>
      <c r="P60" s="62"/>
      <c r="Q60" s="62"/>
      <c r="R60" s="62"/>
      <c r="S60" s="62"/>
      <c r="T60" s="62"/>
      <c r="U60" s="62"/>
      <c r="V60" s="62"/>
      <c r="W60" s="62"/>
      <c r="X60" s="62"/>
      <c r="Y60" s="62"/>
      <c r="Z60" s="62"/>
    </row>
    <row r="61" spans="1:26" ht="13.5" customHeight="1" x14ac:dyDescent="0.25">
      <c r="A61" s="62"/>
      <c r="B61" s="62"/>
      <c r="C61" s="62"/>
      <c r="D61" s="62"/>
      <c r="E61" s="62"/>
      <c r="F61" s="62"/>
      <c r="G61" s="62"/>
      <c r="H61" s="62"/>
      <c r="I61" s="62"/>
      <c r="J61" s="62"/>
      <c r="K61" s="62"/>
      <c r="L61" s="62"/>
      <c r="M61" s="62"/>
      <c r="N61" s="62"/>
      <c r="O61" s="62"/>
      <c r="P61" s="62"/>
      <c r="Q61" s="62"/>
      <c r="R61" s="62"/>
      <c r="S61" s="62"/>
      <c r="T61" s="62"/>
      <c r="U61" s="62"/>
      <c r="V61" s="62"/>
      <c r="W61" s="62"/>
      <c r="X61" s="62"/>
      <c r="Y61" s="62"/>
      <c r="Z61" s="62"/>
    </row>
    <row r="62" spans="1:26" ht="13.5" customHeight="1" x14ac:dyDescent="0.25">
      <c r="A62" s="62"/>
      <c r="B62" s="62"/>
      <c r="C62" s="62"/>
      <c r="D62" s="62"/>
      <c r="E62" s="62"/>
      <c r="F62" s="62"/>
      <c r="G62" s="62"/>
      <c r="H62" s="62"/>
      <c r="I62" s="62"/>
      <c r="J62" s="62"/>
      <c r="K62" s="62"/>
      <c r="L62" s="62"/>
      <c r="M62" s="62"/>
      <c r="N62" s="62"/>
      <c r="O62" s="62"/>
      <c r="P62" s="62"/>
      <c r="Q62" s="62"/>
      <c r="R62" s="62"/>
      <c r="S62" s="62"/>
      <c r="T62" s="62"/>
      <c r="U62" s="62"/>
      <c r="V62" s="62"/>
      <c r="W62" s="62"/>
      <c r="X62" s="62"/>
      <c r="Y62" s="62"/>
      <c r="Z62" s="62"/>
    </row>
    <row r="63" spans="1:26" ht="13.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row>
    <row r="64" spans="1:26" ht="13.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row>
    <row r="65" spans="1:26" ht="13.5" customHeight="1" x14ac:dyDescent="0.25">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row>
    <row r="66" spans="1:26" ht="13.5" customHeight="1" x14ac:dyDescent="0.25">
      <c r="A66" s="62"/>
      <c r="B66" s="62"/>
      <c r="C66" s="62"/>
      <c r="D66" s="62"/>
      <c r="E66" s="62"/>
      <c r="F66" s="62"/>
      <c r="G66" s="62"/>
      <c r="H66" s="62"/>
      <c r="I66" s="62"/>
      <c r="J66" s="62"/>
      <c r="K66" s="62"/>
      <c r="L66" s="62"/>
      <c r="M66" s="62"/>
      <c r="N66" s="62"/>
      <c r="O66" s="62"/>
      <c r="P66" s="62"/>
      <c r="Q66" s="62"/>
      <c r="R66" s="62"/>
      <c r="S66" s="62"/>
      <c r="T66" s="62"/>
      <c r="U66" s="62"/>
      <c r="V66" s="62"/>
      <c r="W66" s="62"/>
      <c r="X66" s="62"/>
      <c r="Y66" s="62"/>
      <c r="Z66" s="62"/>
    </row>
    <row r="67" spans="1:26" ht="13.5" customHeight="1" x14ac:dyDescent="0.25">
      <c r="A67" s="62"/>
      <c r="B67" s="62"/>
      <c r="C67" s="62"/>
      <c r="D67" s="62"/>
      <c r="E67" s="62"/>
      <c r="F67" s="62"/>
      <c r="G67" s="62"/>
      <c r="H67" s="62"/>
      <c r="I67" s="62"/>
      <c r="J67" s="62"/>
      <c r="K67" s="62"/>
      <c r="L67" s="62"/>
      <c r="M67" s="62"/>
      <c r="N67" s="62"/>
      <c r="O67" s="62"/>
      <c r="P67" s="62"/>
      <c r="Q67" s="62"/>
      <c r="R67" s="62"/>
      <c r="S67" s="62"/>
      <c r="T67" s="62"/>
      <c r="U67" s="62"/>
      <c r="V67" s="62"/>
      <c r="W67" s="62"/>
      <c r="X67" s="62"/>
      <c r="Y67" s="62"/>
      <c r="Z67" s="62"/>
    </row>
    <row r="68" spans="1:26" ht="13.5" customHeight="1" x14ac:dyDescent="0.25">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row>
    <row r="69" spans="1:26" ht="13.5" customHeight="1" x14ac:dyDescent="0.25">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row>
    <row r="70" spans="1:26" ht="13.5" customHeight="1" x14ac:dyDescent="0.25">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row>
    <row r="71" spans="1:26" ht="13.5" customHeight="1" x14ac:dyDescent="0.25">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row>
    <row r="72" spans="1:26" ht="13.5" customHeight="1" x14ac:dyDescent="0.25">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row>
    <row r="73" spans="1:26" ht="13.5" customHeight="1" x14ac:dyDescent="0.25">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row>
    <row r="74" spans="1:26" ht="13.5" customHeight="1" x14ac:dyDescent="0.25">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row>
    <row r="75" spans="1:26" ht="13.5" customHeight="1" x14ac:dyDescent="0.25">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row>
    <row r="76" spans="1:26" ht="13.5" customHeight="1" x14ac:dyDescent="0.25">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row>
    <row r="77" spans="1:26" ht="13.5" customHeight="1" x14ac:dyDescent="0.25">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row>
    <row r="78" spans="1:26" ht="13.5" customHeight="1" x14ac:dyDescent="0.25">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row>
    <row r="79" spans="1:26" ht="13.5" customHeight="1" x14ac:dyDescent="0.25">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row>
    <row r="80" spans="1:26" ht="13.5" customHeight="1" x14ac:dyDescent="0.25">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row>
    <row r="81" spans="1:26" ht="13.5" customHeight="1" x14ac:dyDescent="0.25">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row>
    <row r="82" spans="1:26" ht="13.5" customHeight="1" x14ac:dyDescent="0.25">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row>
    <row r="83" spans="1:26" ht="13.5" customHeight="1" x14ac:dyDescent="0.25">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row>
    <row r="84" spans="1:26" ht="13.5" customHeight="1" x14ac:dyDescent="0.25">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row>
    <row r="85" spans="1:26" ht="13.5" customHeight="1" x14ac:dyDescent="0.25">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row>
    <row r="86" spans="1:26" ht="13.5" customHeight="1" x14ac:dyDescent="0.25">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row>
    <row r="87" spans="1:26" ht="13.5" customHeight="1" x14ac:dyDescent="0.25">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row>
    <row r="88" spans="1:26" ht="13.5" customHeight="1" x14ac:dyDescent="0.25">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row>
    <row r="89" spans="1:26" ht="13.5" customHeight="1" x14ac:dyDescent="0.25">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row>
    <row r="90" spans="1:26" ht="13.5" customHeight="1" x14ac:dyDescent="0.25">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row>
    <row r="91" spans="1:26" ht="13.5"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row>
    <row r="92" spans="1:26" ht="13.5" customHeight="1" x14ac:dyDescent="0.25">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row>
    <row r="93" spans="1:26" ht="13.5" customHeight="1" x14ac:dyDescent="0.25">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row>
    <row r="94" spans="1:26" ht="13.5" customHeight="1" x14ac:dyDescent="0.25">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row>
    <row r="95" spans="1:26" ht="13.5" customHeight="1" x14ac:dyDescent="0.25">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row>
    <row r="96" spans="1:26" ht="13.5" customHeight="1" x14ac:dyDescent="0.25">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row>
    <row r="97" spans="1:26" ht="13.5" customHeight="1" x14ac:dyDescent="0.25">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row>
    <row r="98" spans="1:26" ht="13.5" customHeight="1" x14ac:dyDescent="0.25">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row>
    <row r="99" spans="1:26" ht="13.5" customHeight="1" x14ac:dyDescent="0.25">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row>
    <row r="100" spans="1:26" ht="13.5" customHeight="1" x14ac:dyDescent="0.25">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row>
    <row r="101" spans="1:26" ht="13.5" customHeight="1" x14ac:dyDescent="0.25">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row>
    <row r="102" spans="1:26" ht="13.5" customHeight="1" x14ac:dyDescent="0.25">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row>
    <row r="103" spans="1:26" ht="13.5" customHeight="1" x14ac:dyDescent="0.25">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row>
    <row r="104" spans="1:26" ht="13.5" customHeight="1" x14ac:dyDescent="0.25">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row>
    <row r="105" spans="1:26" ht="13.5" customHeight="1" x14ac:dyDescent="0.25">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row>
    <row r="106" spans="1:26" ht="13.5" customHeight="1" x14ac:dyDescent="0.25">
      <c r="A106" s="62"/>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row>
    <row r="107" spans="1:26" ht="13.5" customHeight="1" x14ac:dyDescent="0.25">
      <c r="A107" s="62"/>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row>
    <row r="108" spans="1:26" ht="13.5" customHeight="1" x14ac:dyDescent="0.25">
      <c r="A108" s="62"/>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row>
    <row r="109" spans="1:26" ht="13.5" customHeight="1" x14ac:dyDescent="0.25">
      <c r="A109" s="62"/>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row>
    <row r="110" spans="1:26" ht="13.5" customHeight="1" x14ac:dyDescent="0.25">
      <c r="A110" s="62"/>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row>
    <row r="111" spans="1:26" ht="13.5" customHeight="1" x14ac:dyDescent="0.25">
      <c r="A111" s="62"/>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row>
    <row r="112" spans="1:26" ht="13.5" customHeight="1" x14ac:dyDescent="0.25">
      <c r="A112" s="62"/>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row>
    <row r="113" spans="1:26" ht="13.5" customHeight="1" x14ac:dyDescent="0.25">
      <c r="A113" s="62"/>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row>
    <row r="114" spans="1:26" ht="13.5" customHeight="1" x14ac:dyDescent="0.25">
      <c r="A114" s="62"/>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row>
    <row r="115" spans="1:26" ht="13.5" customHeight="1" x14ac:dyDescent="0.25">
      <c r="A115" s="62"/>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row>
    <row r="116" spans="1:26" ht="13.5" customHeight="1" x14ac:dyDescent="0.25">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row>
    <row r="117" spans="1:26" ht="13.5" customHeight="1" x14ac:dyDescent="0.25">
      <c r="A117" s="62"/>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row>
    <row r="118" spans="1:26" ht="13.5" customHeight="1" x14ac:dyDescent="0.25">
      <c r="A118" s="62"/>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row>
    <row r="119" spans="1:26" ht="13.5" customHeight="1" x14ac:dyDescent="0.25">
      <c r="A119" s="62"/>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row>
    <row r="120" spans="1:26" ht="13.5" customHeight="1" x14ac:dyDescent="0.25">
      <c r="A120" s="62"/>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row>
    <row r="121" spans="1:26" ht="13.5" customHeight="1" x14ac:dyDescent="0.25">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row>
    <row r="122" spans="1:26" ht="13.5" customHeight="1" x14ac:dyDescent="0.25">
      <c r="A122" s="62"/>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row>
    <row r="123" spans="1:26" ht="13.5" customHeight="1" x14ac:dyDescent="0.25">
      <c r="A123" s="62"/>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row>
    <row r="124" spans="1:26" ht="13.5" customHeight="1" x14ac:dyDescent="0.25">
      <c r="A124" s="62"/>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row>
    <row r="125" spans="1:26" ht="13.5" customHeight="1" x14ac:dyDescent="0.25">
      <c r="A125" s="62"/>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row>
    <row r="126" spans="1:26" ht="13.5" customHeight="1" x14ac:dyDescent="0.25">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row>
    <row r="127" spans="1:26" ht="13.5" customHeight="1" x14ac:dyDescent="0.25">
      <c r="A127" s="62"/>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row>
    <row r="128" spans="1:26" ht="13.5" customHeight="1" x14ac:dyDescent="0.25">
      <c r="A128" s="62"/>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row>
    <row r="129" spans="1:26" ht="13.5" customHeight="1" x14ac:dyDescent="0.25">
      <c r="A129" s="62"/>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row>
    <row r="130" spans="1:26" ht="13.5" customHeight="1" x14ac:dyDescent="0.25">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row>
    <row r="131" spans="1:26" ht="13.5" customHeight="1" x14ac:dyDescent="0.25">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row>
    <row r="132" spans="1:26" ht="13.5" customHeight="1" x14ac:dyDescent="0.25">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row>
    <row r="133" spans="1:26" ht="13.5" customHeight="1" x14ac:dyDescent="0.25">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row>
    <row r="134" spans="1:26" ht="13.5" customHeight="1" x14ac:dyDescent="0.25">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row>
    <row r="135" spans="1:26" ht="13.5" customHeight="1" x14ac:dyDescent="0.25">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row>
    <row r="136" spans="1:26" ht="13.5" customHeight="1" x14ac:dyDescent="0.25">
      <c r="A136" s="62"/>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row>
    <row r="137" spans="1:26" ht="13.5" customHeight="1" x14ac:dyDescent="0.25">
      <c r="A137" s="62"/>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row>
    <row r="138" spans="1:26" ht="13.5" customHeight="1" x14ac:dyDescent="0.25">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row>
    <row r="139" spans="1:26" ht="13.5" customHeight="1" x14ac:dyDescent="0.25">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row>
    <row r="140" spans="1:26" ht="13.5" customHeight="1" x14ac:dyDescent="0.25">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row>
    <row r="141" spans="1:26" ht="13.5" customHeight="1" x14ac:dyDescent="0.25">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row>
    <row r="142" spans="1:26" ht="13.5" customHeight="1" x14ac:dyDescent="0.25">
      <c r="A142" s="62"/>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row>
    <row r="143" spans="1:26" ht="13.5" customHeight="1" x14ac:dyDescent="0.25">
      <c r="A143" s="62"/>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row>
    <row r="144" spans="1:26" ht="13.5" customHeight="1" x14ac:dyDescent="0.25">
      <c r="A144" s="62"/>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row>
    <row r="145" spans="1:26" ht="13.5" customHeight="1" x14ac:dyDescent="0.25">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row>
    <row r="146" spans="1:26" ht="13.5" customHeight="1" x14ac:dyDescent="0.25">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row>
    <row r="147" spans="1:26" ht="13.5" customHeight="1" x14ac:dyDescent="0.25">
      <c r="A147" s="62"/>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row>
    <row r="148" spans="1:26" ht="13.5" customHeight="1" x14ac:dyDescent="0.25">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row>
    <row r="149" spans="1:26" ht="13.5" customHeight="1" x14ac:dyDescent="0.25">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row>
    <row r="150" spans="1:26" ht="13.5" customHeight="1" x14ac:dyDescent="0.25">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row>
    <row r="151" spans="1:26" ht="13.5" customHeight="1" x14ac:dyDescent="0.25">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row>
    <row r="152" spans="1:26" ht="13.5" customHeight="1" x14ac:dyDescent="0.25">
      <c r="A152" s="62"/>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row>
    <row r="153" spans="1:26" ht="13.5" customHeight="1" x14ac:dyDescent="0.25">
      <c r="A153" s="62"/>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row>
    <row r="154" spans="1:26" ht="13.5" customHeight="1" x14ac:dyDescent="0.25">
      <c r="A154" s="62"/>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row>
    <row r="155" spans="1:26" ht="13.5" customHeight="1" x14ac:dyDescent="0.25">
      <c r="A155" s="62"/>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row>
    <row r="156" spans="1:26" ht="13.5" customHeight="1" x14ac:dyDescent="0.25">
      <c r="A156" s="62"/>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row>
    <row r="157" spans="1:26" ht="13.5" customHeight="1" x14ac:dyDescent="0.25">
      <c r="A157" s="62"/>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row>
    <row r="158" spans="1:26" ht="13.5" customHeight="1" x14ac:dyDescent="0.25">
      <c r="A158" s="62"/>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row>
    <row r="159" spans="1:26" ht="13.5" customHeight="1" x14ac:dyDescent="0.25">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row>
    <row r="160" spans="1:26" ht="13.5" customHeight="1" x14ac:dyDescent="0.25">
      <c r="A160" s="62"/>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row>
    <row r="161" spans="1:26" ht="13.5" customHeight="1" x14ac:dyDescent="0.25">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row>
    <row r="162" spans="1:26" ht="13.5" customHeight="1" x14ac:dyDescent="0.25">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row>
    <row r="163" spans="1:26" ht="13.5" customHeight="1" x14ac:dyDescent="0.25">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row>
    <row r="164" spans="1:26" ht="13.5" customHeight="1" x14ac:dyDescent="0.25">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row>
    <row r="165" spans="1:26" ht="13.5" customHeight="1" x14ac:dyDescent="0.25">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row>
    <row r="166" spans="1:26" ht="13.5" customHeight="1" x14ac:dyDescent="0.25">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row>
    <row r="167" spans="1:26" ht="13.5" customHeight="1" x14ac:dyDescent="0.25">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row>
    <row r="168" spans="1:26" ht="13.5" customHeight="1" x14ac:dyDescent="0.25">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row>
    <row r="169" spans="1:26" ht="13.5" customHeight="1" x14ac:dyDescent="0.25">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row>
    <row r="170" spans="1:26" ht="13.5" customHeight="1" x14ac:dyDescent="0.25">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row>
    <row r="171" spans="1:26" ht="13.5" customHeight="1" x14ac:dyDescent="0.25">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row>
    <row r="172" spans="1:26" ht="13.5" customHeight="1" x14ac:dyDescent="0.25">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row>
    <row r="173" spans="1:26" ht="13.5" customHeight="1" x14ac:dyDescent="0.25">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row>
    <row r="174" spans="1:26" ht="13.5" customHeight="1" x14ac:dyDescent="0.25">
      <c r="A174" s="62"/>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row>
    <row r="175" spans="1:26" ht="13.5" customHeight="1" x14ac:dyDescent="0.25">
      <c r="A175" s="62"/>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row>
    <row r="176" spans="1:26" ht="13.5" customHeight="1" x14ac:dyDescent="0.25">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row>
    <row r="177" spans="1:26" ht="13.5" customHeight="1" x14ac:dyDescent="0.25">
      <c r="A177" s="62"/>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row>
    <row r="178" spans="1:26" ht="13.5" customHeight="1" x14ac:dyDescent="0.25">
      <c r="A178" s="62"/>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row>
    <row r="179" spans="1:26" ht="13.5" customHeight="1" x14ac:dyDescent="0.25">
      <c r="A179" s="62"/>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row>
    <row r="180" spans="1:26" ht="13.5" customHeight="1" x14ac:dyDescent="0.25">
      <c r="A180" s="62"/>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row>
    <row r="181" spans="1:26" ht="13.5" customHeight="1" x14ac:dyDescent="0.25">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row>
    <row r="182" spans="1:26" ht="13.5" customHeight="1" x14ac:dyDescent="0.25">
      <c r="A182" s="62"/>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row>
    <row r="183" spans="1:26" ht="13.5" customHeight="1" x14ac:dyDescent="0.25">
      <c r="A183" s="62"/>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row>
    <row r="184" spans="1:26" ht="13.5" customHeight="1" x14ac:dyDescent="0.25">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row>
    <row r="185" spans="1:26" ht="13.5" customHeight="1" x14ac:dyDescent="0.25">
      <c r="A185" s="62"/>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row>
    <row r="186" spans="1:26" ht="13.5" customHeight="1" x14ac:dyDescent="0.25">
      <c r="A186" s="62"/>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row>
    <row r="187" spans="1:26" ht="13.5" customHeight="1" x14ac:dyDescent="0.25">
      <c r="A187" s="62"/>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row>
    <row r="188" spans="1:26" ht="13.5" customHeight="1" x14ac:dyDescent="0.25">
      <c r="A188" s="62"/>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row>
    <row r="189" spans="1:26" ht="13.5" customHeight="1" x14ac:dyDescent="0.25">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row>
    <row r="190" spans="1:26" ht="13.5" customHeight="1" x14ac:dyDescent="0.25">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row>
    <row r="191" spans="1:26" ht="13.5" customHeight="1" x14ac:dyDescent="0.25">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row>
    <row r="192" spans="1:26" ht="13.5" customHeight="1" x14ac:dyDescent="0.25">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row>
    <row r="193" spans="1:26" ht="13.5" customHeight="1" x14ac:dyDescent="0.25">
      <c r="A193" s="62"/>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row>
    <row r="194" spans="1:26" ht="13.5" customHeight="1" x14ac:dyDescent="0.25">
      <c r="A194" s="62"/>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row>
    <row r="195" spans="1:26" ht="13.5" customHeight="1" x14ac:dyDescent="0.25">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row>
    <row r="196" spans="1:26" ht="13.5" customHeight="1" x14ac:dyDescent="0.25">
      <c r="A196" s="62"/>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row>
    <row r="197" spans="1:26" ht="13.5" customHeight="1" x14ac:dyDescent="0.25">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row>
    <row r="198" spans="1:26" ht="13.5" customHeight="1" x14ac:dyDescent="0.25">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row>
    <row r="199" spans="1:26" ht="13.5" customHeight="1" x14ac:dyDescent="0.25">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row>
    <row r="200" spans="1:26" ht="13.5" customHeight="1" x14ac:dyDescent="0.25">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row>
    <row r="201" spans="1:26" ht="13.5" customHeight="1" x14ac:dyDescent="0.25">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row>
    <row r="202" spans="1:26" ht="13.5" customHeight="1" x14ac:dyDescent="0.25">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row>
    <row r="203" spans="1:26" ht="13.5" customHeight="1" x14ac:dyDescent="0.25">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row>
    <row r="204" spans="1:26" ht="13.5" customHeight="1" x14ac:dyDescent="0.25">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row>
    <row r="205" spans="1:26" ht="13.5" customHeight="1" x14ac:dyDescent="0.25">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row>
    <row r="206" spans="1:26" ht="13.5" customHeight="1" x14ac:dyDescent="0.25">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row>
    <row r="207" spans="1:26" ht="13.5" customHeight="1" x14ac:dyDescent="0.25">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row>
    <row r="208" spans="1:26" ht="13.5" customHeight="1" x14ac:dyDescent="0.25">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row>
    <row r="209" spans="1:26" ht="13.5" customHeight="1" x14ac:dyDescent="0.25">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row>
    <row r="210" spans="1:26" ht="13.5" customHeight="1" x14ac:dyDescent="0.25">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row>
    <row r="211" spans="1:26" ht="13.5" customHeight="1" x14ac:dyDescent="0.25">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row>
    <row r="212" spans="1:26" ht="13.5" customHeight="1" x14ac:dyDescent="0.25">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row>
    <row r="213" spans="1:26" ht="13.5" customHeight="1" x14ac:dyDescent="0.25">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row>
    <row r="214" spans="1:26" ht="13.5" customHeight="1" x14ac:dyDescent="0.25">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row>
    <row r="215" spans="1:26" ht="13.5" customHeight="1" x14ac:dyDescent="0.25">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row>
    <row r="216" spans="1:26" ht="13.5" customHeight="1" x14ac:dyDescent="0.25">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row>
    <row r="217" spans="1:26" ht="13.5" customHeight="1" x14ac:dyDescent="0.25">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row>
    <row r="218" spans="1:26" ht="13.5" customHeight="1" x14ac:dyDescent="0.25">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row>
    <row r="219" spans="1:26" ht="13.5" customHeight="1" x14ac:dyDescent="0.25">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row>
    <row r="220" spans="1:26" ht="13.5" customHeight="1" x14ac:dyDescent="0.25">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row>
    <row r="221" spans="1:26" ht="13.5" customHeight="1" x14ac:dyDescent="0.25">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row>
    <row r="222" spans="1:26" ht="13.5" customHeight="1" x14ac:dyDescent="0.25">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row>
    <row r="223" spans="1:26" ht="13.5" customHeight="1" x14ac:dyDescent="0.25">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row>
    <row r="224" spans="1:26" ht="13.5" customHeight="1" x14ac:dyDescent="0.25">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row>
    <row r="225" spans="1:26" ht="13.5" customHeight="1" x14ac:dyDescent="0.25">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row>
    <row r="226" spans="1:26" ht="13.5" customHeight="1" x14ac:dyDescent="0.25">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row>
    <row r="227" spans="1:26" ht="13.5" customHeight="1" x14ac:dyDescent="0.25">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row>
    <row r="228" spans="1:26" ht="13.5" customHeight="1" x14ac:dyDescent="0.25">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row>
    <row r="229" spans="1:26" ht="13.5" customHeight="1" x14ac:dyDescent="0.25">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row>
    <row r="230" spans="1:26" ht="13.5" customHeight="1" x14ac:dyDescent="0.25">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row>
    <row r="231" spans="1:26" ht="13.5" customHeight="1" x14ac:dyDescent="0.25">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row>
    <row r="232" spans="1:26" ht="13.5" customHeight="1" x14ac:dyDescent="0.25">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row>
    <row r="233" spans="1:26" ht="13.5" customHeight="1" x14ac:dyDescent="0.25">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row>
    <row r="234" spans="1:26" ht="13.5" customHeight="1" x14ac:dyDescent="0.25">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row>
    <row r="235" spans="1:26" ht="13.5" customHeight="1" x14ac:dyDescent="0.25">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row>
    <row r="236" spans="1:26" ht="13.5" customHeight="1" x14ac:dyDescent="0.25">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row>
    <row r="237" spans="1:26" ht="13.5" customHeight="1" x14ac:dyDescent="0.25">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row>
    <row r="238" spans="1:26" ht="13.5" customHeight="1" x14ac:dyDescent="0.25">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row>
    <row r="239" spans="1:26" ht="13.5" customHeight="1" x14ac:dyDescent="0.25">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row>
    <row r="240" spans="1:26" ht="13.5" customHeight="1" x14ac:dyDescent="0.25">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row>
    <row r="241" spans="1:26" ht="13.5" customHeight="1" x14ac:dyDescent="0.25">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row>
    <row r="242" spans="1:26" ht="13.5" customHeight="1" x14ac:dyDescent="0.25">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row>
    <row r="243" spans="1:26" ht="13.5" customHeight="1" x14ac:dyDescent="0.25">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row>
    <row r="244" spans="1:26" ht="13.5" customHeight="1" x14ac:dyDescent="0.25">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row>
    <row r="245" spans="1:26" ht="13.5" customHeight="1" x14ac:dyDescent="0.25">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row>
    <row r="246" spans="1:26" ht="13.5" customHeight="1" x14ac:dyDescent="0.25">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row>
    <row r="247" spans="1:26" ht="13.5" customHeight="1" x14ac:dyDescent="0.25">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row>
    <row r="248" spans="1:26" ht="13.5" customHeight="1" x14ac:dyDescent="0.25">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row>
    <row r="249" spans="1:26" ht="13.5" customHeight="1" x14ac:dyDescent="0.25">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row>
    <row r="250" spans="1:26" ht="13.5" customHeight="1" x14ac:dyDescent="0.25">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row>
    <row r="251" spans="1:26" ht="13.5" customHeight="1" x14ac:dyDescent="0.25">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row>
    <row r="252" spans="1:26" ht="13.5" customHeight="1" x14ac:dyDescent="0.25">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row>
    <row r="253" spans="1:26" ht="13.5" customHeight="1" x14ac:dyDescent="0.25">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row>
    <row r="254" spans="1:26" ht="13.5" customHeight="1" x14ac:dyDescent="0.25">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row>
    <row r="255" spans="1:26" ht="13.5" customHeight="1" x14ac:dyDescent="0.25">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row>
    <row r="256" spans="1:26" ht="13.5" customHeight="1" x14ac:dyDescent="0.25">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row>
    <row r="257" spans="1:26" ht="13.5" customHeight="1" x14ac:dyDescent="0.25">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row>
    <row r="258" spans="1:26" ht="13.5" customHeight="1" x14ac:dyDescent="0.25">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row>
    <row r="259" spans="1:26" ht="13.5" customHeight="1" x14ac:dyDescent="0.25">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row>
    <row r="260" spans="1:26" ht="13.5" customHeight="1" x14ac:dyDescent="0.25">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row>
    <row r="261" spans="1:26" ht="13.5" customHeight="1" x14ac:dyDescent="0.25">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row>
    <row r="262" spans="1:26" ht="13.5" customHeight="1" x14ac:dyDescent="0.25">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row>
    <row r="263" spans="1:26" ht="13.5" customHeight="1" x14ac:dyDescent="0.25">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row>
    <row r="264" spans="1:26" ht="13.5" customHeight="1" x14ac:dyDescent="0.25">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row>
    <row r="265" spans="1:26" ht="13.5" customHeight="1" x14ac:dyDescent="0.25">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row>
    <row r="266" spans="1:26" ht="13.5" customHeight="1" x14ac:dyDescent="0.25">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row>
    <row r="267" spans="1:26" ht="13.5" customHeight="1" x14ac:dyDescent="0.25">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row>
    <row r="268" spans="1:26" ht="13.5" customHeight="1" x14ac:dyDescent="0.25">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row>
    <row r="269" spans="1:26" ht="13.5" customHeight="1" x14ac:dyDescent="0.25">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row>
    <row r="270" spans="1:26" ht="13.5" customHeight="1" x14ac:dyDescent="0.25">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row>
    <row r="271" spans="1:26" ht="13.5" customHeight="1" x14ac:dyDescent="0.25">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row>
    <row r="272" spans="1:26" ht="13.5" customHeight="1" x14ac:dyDescent="0.25">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row>
    <row r="273" spans="1:26" ht="13.5" customHeight="1" x14ac:dyDescent="0.25">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row>
    <row r="274" spans="1:26" ht="13.5" customHeight="1" x14ac:dyDescent="0.25">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row>
    <row r="275" spans="1:26" ht="13.5" customHeight="1" x14ac:dyDescent="0.25">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row>
    <row r="276" spans="1:26" ht="13.5" customHeight="1" x14ac:dyDescent="0.25">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row>
    <row r="277" spans="1:26" ht="13.5" customHeight="1" x14ac:dyDescent="0.25">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row>
    <row r="278" spans="1:26" ht="13.5" customHeight="1" x14ac:dyDescent="0.25">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row>
    <row r="279" spans="1:26" ht="13.5" customHeight="1" x14ac:dyDescent="0.25">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row>
    <row r="280" spans="1:26" ht="13.5" customHeight="1" x14ac:dyDescent="0.25">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row>
    <row r="281" spans="1:26" ht="13.5" customHeight="1" x14ac:dyDescent="0.25">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row>
    <row r="282" spans="1:26" ht="13.5" customHeight="1" x14ac:dyDescent="0.25">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row>
    <row r="283" spans="1:26" ht="13.5" customHeight="1" x14ac:dyDescent="0.25">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row>
    <row r="284" spans="1:26" ht="13.5" customHeight="1" x14ac:dyDescent="0.25">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row>
    <row r="285" spans="1:26" ht="13.5" customHeight="1" x14ac:dyDescent="0.25">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row>
    <row r="286" spans="1:26" ht="13.5" customHeight="1" x14ac:dyDescent="0.25">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row>
    <row r="287" spans="1:26" ht="13.5" customHeight="1" x14ac:dyDescent="0.25">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row>
    <row r="288" spans="1:26" ht="13.5" customHeight="1" x14ac:dyDescent="0.25">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row>
    <row r="289" spans="1:26" ht="13.5" customHeight="1" x14ac:dyDescent="0.25">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row>
    <row r="290" spans="1:26" ht="13.5" customHeight="1" x14ac:dyDescent="0.25">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row>
    <row r="291" spans="1:26" ht="13.5" customHeight="1" x14ac:dyDescent="0.25">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row>
    <row r="292" spans="1:26" ht="13.5" customHeight="1" x14ac:dyDescent="0.25">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row>
    <row r="293" spans="1:26" ht="13.5" customHeight="1" x14ac:dyDescent="0.25">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row>
    <row r="294" spans="1:26" ht="13.5" customHeight="1" x14ac:dyDescent="0.25">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row>
    <row r="295" spans="1:26" ht="13.5" customHeight="1" x14ac:dyDescent="0.25">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row>
    <row r="296" spans="1:26" ht="13.5" customHeight="1" x14ac:dyDescent="0.25">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row>
    <row r="297" spans="1:26" ht="13.5" customHeight="1" x14ac:dyDescent="0.25">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row>
    <row r="298" spans="1:26" ht="13.5" customHeight="1" x14ac:dyDescent="0.25">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row>
    <row r="299" spans="1:26" ht="13.5" customHeight="1" x14ac:dyDescent="0.25">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row>
    <row r="300" spans="1:26" ht="13.5" customHeight="1" x14ac:dyDescent="0.25">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row>
    <row r="301" spans="1:26" ht="13.5" customHeight="1" x14ac:dyDescent="0.25">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row>
    <row r="302" spans="1:26" ht="13.5" customHeight="1" x14ac:dyDescent="0.25">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row>
    <row r="303" spans="1:26" ht="13.5" customHeight="1" x14ac:dyDescent="0.25">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row>
    <row r="304" spans="1:26" ht="13.5" customHeight="1" x14ac:dyDescent="0.25">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row>
    <row r="305" spans="1:26" ht="13.5" customHeight="1" x14ac:dyDescent="0.25">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row>
    <row r="306" spans="1:26" ht="13.5" customHeight="1" x14ac:dyDescent="0.25">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row>
    <row r="307" spans="1:26" ht="13.5" customHeight="1" x14ac:dyDescent="0.25">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row>
    <row r="308" spans="1:26" ht="13.5" customHeight="1" x14ac:dyDescent="0.25">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row>
    <row r="309" spans="1:26" ht="13.5" customHeight="1" x14ac:dyDescent="0.25">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row>
    <row r="310" spans="1:26" ht="13.5" customHeight="1" x14ac:dyDescent="0.25">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row>
    <row r="311" spans="1:26" ht="13.5" customHeight="1" x14ac:dyDescent="0.25">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row>
    <row r="312" spans="1:26" ht="13.5" customHeight="1" x14ac:dyDescent="0.25">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row>
    <row r="313" spans="1:26" ht="13.5" customHeight="1" x14ac:dyDescent="0.25">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row>
    <row r="314" spans="1:26" ht="13.5" customHeight="1" x14ac:dyDescent="0.25">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row>
    <row r="315" spans="1:26" ht="13.5" customHeight="1" x14ac:dyDescent="0.25">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row>
    <row r="316" spans="1:26" ht="13.5" customHeight="1" x14ac:dyDescent="0.25">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row>
    <row r="317" spans="1:26" ht="13.5" customHeight="1" x14ac:dyDescent="0.25">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row>
    <row r="318" spans="1:26" ht="13.5" customHeight="1" x14ac:dyDescent="0.25">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row>
    <row r="319" spans="1:26" ht="13.5" customHeight="1" x14ac:dyDescent="0.25">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row>
    <row r="320" spans="1:26" ht="13.5" customHeight="1" x14ac:dyDescent="0.25">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row>
    <row r="321" spans="1:26" ht="13.5" customHeight="1" x14ac:dyDescent="0.25">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row>
    <row r="322" spans="1:26" ht="13.5" customHeight="1" x14ac:dyDescent="0.25">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row>
    <row r="323" spans="1:26" ht="13.5" customHeight="1" x14ac:dyDescent="0.25">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row>
    <row r="324" spans="1:26" ht="13.5" customHeight="1" x14ac:dyDescent="0.25">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row>
    <row r="325" spans="1:26" ht="13.5" customHeight="1" x14ac:dyDescent="0.25">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row>
    <row r="326" spans="1:26" ht="13.5" customHeight="1" x14ac:dyDescent="0.25">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row>
    <row r="327" spans="1:26" ht="13.5" customHeight="1" x14ac:dyDescent="0.25">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row>
    <row r="328" spans="1:26" ht="13.5" customHeight="1" x14ac:dyDescent="0.25">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row>
    <row r="329" spans="1:26" ht="13.5" customHeight="1" x14ac:dyDescent="0.25">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row>
    <row r="330" spans="1:26" ht="13.5" customHeight="1" x14ac:dyDescent="0.25">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row>
    <row r="331" spans="1:26" ht="13.5" customHeight="1" x14ac:dyDescent="0.25">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row>
    <row r="332" spans="1:26" ht="13.5" customHeight="1" x14ac:dyDescent="0.25">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row>
    <row r="333" spans="1:26" ht="13.5" customHeight="1" x14ac:dyDescent="0.25">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row>
    <row r="334" spans="1:26" ht="13.5" customHeight="1" x14ac:dyDescent="0.25">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row>
    <row r="335" spans="1:26" ht="13.5" customHeight="1" x14ac:dyDescent="0.25">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row>
    <row r="336" spans="1:26" ht="13.5" customHeight="1" x14ac:dyDescent="0.25">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row>
    <row r="337" spans="1:26" ht="13.5" customHeight="1" x14ac:dyDescent="0.25">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row>
    <row r="338" spans="1:26" ht="13.5" customHeight="1" x14ac:dyDescent="0.25">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row>
    <row r="339" spans="1:26" ht="13.5" customHeight="1" x14ac:dyDescent="0.25">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row>
    <row r="340" spans="1:26" ht="13.5" customHeight="1" x14ac:dyDescent="0.25">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row>
    <row r="341" spans="1:26" ht="13.5" customHeight="1" x14ac:dyDescent="0.25">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row>
    <row r="342" spans="1:26" ht="13.5" customHeight="1" x14ac:dyDescent="0.25">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row>
    <row r="343" spans="1:26" ht="13.5" customHeight="1" x14ac:dyDescent="0.25">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row>
    <row r="344" spans="1:26" ht="13.5" customHeight="1" x14ac:dyDescent="0.25">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row>
    <row r="345" spans="1:26" ht="13.5" customHeight="1" x14ac:dyDescent="0.25">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row>
    <row r="346" spans="1:26" ht="13.5" customHeight="1" x14ac:dyDescent="0.25">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row>
    <row r="347" spans="1:26" ht="13.5" customHeight="1" x14ac:dyDescent="0.25">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row>
    <row r="348" spans="1:26" ht="13.5" customHeight="1" x14ac:dyDescent="0.25">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row>
    <row r="349" spans="1:26" ht="13.5" customHeight="1" x14ac:dyDescent="0.25">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row>
    <row r="350" spans="1:26" ht="13.5" customHeight="1" x14ac:dyDescent="0.25">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row>
    <row r="351" spans="1:26" ht="13.5" customHeight="1" x14ac:dyDescent="0.25">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row>
    <row r="352" spans="1:26" ht="13.5" customHeight="1" x14ac:dyDescent="0.25">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row>
    <row r="353" spans="1:26" ht="13.5" customHeight="1" x14ac:dyDescent="0.25">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row>
    <row r="354" spans="1:26" ht="13.5" customHeight="1" x14ac:dyDescent="0.25">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row>
    <row r="355" spans="1:26" ht="13.5" customHeight="1" x14ac:dyDescent="0.25">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row>
    <row r="356" spans="1:26" ht="13.5" customHeight="1" x14ac:dyDescent="0.25">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row>
    <row r="357" spans="1:26" ht="13.5" customHeight="1" x14ac:dyDescent="0.25">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row>
    <row r="358" spans="1:26" ht="13.5" customHeight="1" x14ac:dyDescent="0.25">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row>
    <row r="359" spans="1:26" ht="13.5" customHeight="1" x14ac:dyDescent="0.25">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row>
    <row r="360" spans="1:26" ht="13.5" customHeight="1" x14ac:dyDescent="0.25">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row>
    <row r="361" spans="1:26" ht="13.5" customHeight="1" x14ac:dyDescent="0.25">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row>
    <row r="362" spans="1:26" ht="13.5" customHeight="1" x14ac:dyDescent="0.25">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row>
    <row r="363" spans="1:26" ht="13.5" customHeight="1" x14ac:dyDescent="0.25">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row>
    <row r="364" spans="1:26" ht="13.5" customHeight="1" x14ac:dyDescent="0.25">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row>
    <row r="365" spans="1:26" ht="13.5" customHeight="1" x14ac:dyDescent="0.25">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row>
    <row r="366" spans="1:26" ht="13.5" customHeight="1" x14ac:dyDescent="0.25">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row>
    <row r="367" spans="1:26" ht="13.5" customHeight="1" x14ac:dyDescent="0.25">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row>
    <row r="368" spans="1:26" ht="13.5" customHeight="1" x14ac:dyDescent="0.25">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row>
    <row r="369" spans="1:26" ht="13.5" customHeight="1" x14ac:dyDescent="0.25">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row>
    <row r="370" spans="1:26" ht="13.5" customHeight="1" x14ac:dyDescent="0.25">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row>
    <row r="371" spans="1:26" ht="13.5" customHeight="1" x14ac:dyDescent="0.25">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row>
    <row r="372" spans="1:26" ht="13.5" customHeight="1" x14ac:dyDescent="0.25">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row>
    <row r="373" spans="1:26" ht="13.5" customHeight="1" x14ac:dyDescent="0.25">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row>
    <row r="374" spans="1:26" ht="13.5" customHeight="1" x14ac:dyDescent="0.25">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row>
    <row r="375" spans="1:26" ht="13.5" customHeight="1" x14ac:dyDescent="0.25">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row>
    <row r="376" spans="1:26" ht="13.5" customHeight="1" x14ac:dyDescent="0.25">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row>
    <row r="377" spans="1:26" ht="13.5" customHeight="1" x14ac:dyDescent="0.25">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row>
    <row r="378" spans="1:26" ht="13.5" customHeight="1" x14ac:dyDescent="0.25">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row>
    <row r="379" spans="1:26" ht="13.5" customHeight="1" x14ac:dyDescent="0.25">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row>
    <row r="380" spans="1:26" ht="13.5" customHeight="1" x14ac:dyDescent="0.25">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row>
    <row r="381" spans="1:26" ht="13.5" customHeight="1" x14ac:dyDescent="0.25">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row>
    <row r="382" spans="1:26" ht="13.5" customHeight="1" x14ac:dyDescent="0.25">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row>
    <row r="383" spans="1:26" ht="13.5" customHeight="1" x14ac:dyDescent="0.25">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row>
    <row r="384" spans="1:26" ht="13.5" customHeight="1" x14ac:dyDescent="0.25">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row>
    <row r="385" spans="1:26" ht="13.5" customHeight="1" x14ac:dyDescent="0.25">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row>
    <row r="386" spans="1:26" ht="13.5" customHeight="1" x14ac:dyDescent="0.25">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row>
    <row r="387" spans="1:26" ht="13.5" customHeight="1" x14ac:dyDescent="0.25">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row>
    <row r="388" spans="1:26" ht="13.5" customHeight="1" x14ac:dyDescent="0.25">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row>
    <row r="389" spans="1:26" ht="13.5" customHeight="1" x14ac:dyDescent="0.25">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row>
    <row r="390" spans="1:26" ht="13.5" customHeight="1" x14ac:dyDescent="0.25">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row>
    <row r="391" spans="1:26" ht="13.5" customHeight="1" x14ac:dyDescent="0.25">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row>
    <row r="392" spans="1:26" ht="13.5" customHeight="1" x14ac:dyDescent="0.25">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row>
    <row r="393" spans="1:26" ht="13.5" customHeight="1" x14ac:dyDescent="0.25">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row>
    <row r="394" spans="1:26" ht="13.5" customHeight="1" x14ac:dyDescent="0.25">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row>
    <row r="395" spans="1:26" ht="13.5" customHeight="1" x14ac:dyDescent="0.25">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row>
    <row r="396" spans="1:26" ht="13.5" customHeight="1" x14ac:dyDescent="0.25">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row>
    <row r="397" spans="1:26" ht="13.5" customHeight="1" x14ac:dyDescent="0.25">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row>
    <row r="398" spans="1:26" ht="13.5" customHeight="1" x14ac:dyDescent="0.25">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row>
    <row r="399" spans="1:26" ht="13.5" customHeight="1" x14ac:dyDescent="0.25">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row>
    <row r="400" spans="1:26" ht="13.5" customHeight="1" x14ac:dyDescent="0.25">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row>
    <row r="401" spans="1:26" ht="13.5" customHeight="1" x14ac:dyDescent="0.25">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row>
    <row r="402" spans="1:26" ht="13.5" customHeight="1" x14ac:dyDescent="0.25">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row>
    <row r="403" spans="1:26" ht="13.5" customHeight="1" x14ac:dyDescent="0.25">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row>
    <row r="404" spans="1:26" ht="13.5" customHeight="1" x14ac:dyDescent="0.25">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row>
    <row r="405" spans="1:26" ht="13.5" customHeight="1" x14ac:dyDescent="0.25">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row>
    <row r="406" spans="1:26" ht="13.5" customHeight="1" x14ac:dyDescent="0.25">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row>
    <row r="407" spans="1:26" ht="13.5" customHeight="1" x14ac:dyDescent="0.25">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row>
    <row r="408" spans="1:26" ht="13.5" customHeight="1" x14ac:dyDescent="0.25">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row>
    <row r="409" spans="1:26" ht="13.5" customHeight="1" x14ac:dyDescent="0.25">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row>
    <row r="410" spans="1:26" ht="13.5" customHeight="1" x14ac:dyDescent="0.25">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row>
    <row r="411" spans="1:26" ht="13.5" customHeight="1" x14ac:dyDescent="0.25">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row>
    <row r="412" spans="1:26" ht="13.5" customHeight="1" x14ac:dyDescent="0.25">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row>
    <row r="413" spans="1:26" ht="13.5" customHeight="1" x14ac:dyDescent="0.25">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row>
    <row r="414" spans="1:26" ht="13.5" customHeight="1" x14ac:dyDescent="0.25">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row>
    <row r="415" spans="1:26" ht="13.5" customHeight="1" x14ac:dyDescent="0.25">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row>
    <row r="416" spans="1:26" ht="13.5" customHeight="1" x14ac:dyDescent="0.25">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row>
    <row r="417" spans="1:26" ht="13.5" customHeight="1" x14ac:dyDescent="0.25">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row>
    <row r="418" spans="1:26" ht="13.5" customHeight="1" x14ac:dyDescent="0.25">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row>
    <row r="419" spans="1:26" ht="13.5" customHeight="1" x14ac:dyDescent="0.25">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row>
    <row r="420" spans="1:26" ht="13.5" customHeight="1" x14ac:dyDescent="0.25">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row>
    <row r="421" spans="1:26" ht="13.5" customHeight="1" x14ac:dyDescent="0.25">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row>
    <row r="422" spans="1:26" ht="13.5" customHeight="1" x14ac:dyDescent="0.25">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row>
    <row r="423" spans="1:26" ht="13.5" customHeight="1" x14ac:dyDescent="0.25">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row>
    <row r="424" spans="1:26" ht="13.5" customHeight="1" x14ac:dyDescent="0.25">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row>
    <row r="425" spans="1:26" ht="13.5" customHeight="1" x14ac:dyDescent="0.25">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row>
    <row r="426" spans="1:26" ht="13.5" customHeight="1" x14ac:dyDescent="0.25">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row>
    <row r="427" spans="1:26" ht="13.5" customHeight="1" x14ac:dyDescent="0.25">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row>
    <row r="428" spans="1:26" ht="13.5" customHeight="1" x14ac:dyDescent="0.25">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row>
    <row r="429" spans="1:26" ht="13.5" customHeight="1" x14ac:dyDescent="0.25">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row>
    <row r="430" spans="1:26" ht="13.5" customHeight="1" x14ac:dyDescent="0.25">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row>
    <row r="431" spans="1:26" ht="13.5" customHeight="1" x14ac:dyDescent="0.25">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row>
    <row r="432" spans="1:26" ht="13.5" customHeight="1" x14ac:dyDescent="0.25">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row>
    <row r="433" spans="1:26" ht="13.5" customHeight="1" x14ac:dyDescent="0.25">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row>
    <row r="434" spans="1:26" ht="13.5" customHeight="1" x14ac:dyDescent="0.25">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row>
    <row r="435" spans="1:26" ht="13.5" customHeight="1" x14ac:dyDescent="0.25">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row>
    <row r="436" spans="1:26" ht="13.5" customHeight="1" x14ac:dyDescent="0.25">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row>
    <row r="437" spans="1:26" ht="13.5" customHeight="1" x14ac:dyDescent="0.25">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row>
    <row r="438" spans="1:26" ht="13.5" customHeight="1" x14ac:dyDescent="0.25">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row>
    <row r="439" spans="1:26" ht="13.5" customHeight="1" x14ac:dyDescent="0.25">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row>
    <row r="440" spans="1:26" ht="13.5" customHeight="1" x14ac:dyDescent="0.25">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row>
    <row r="441" spans="1:26" ht="13.5" customHeight="1" x14ac:dyDescent="0.25">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row>
    <row r="442" spans="1:26" ht="13.5" customHeight="1" x14ac:dyDescent="0.25">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row>
    <row r="443" spans="1:26" ht="13.5" customHeight="1" x14ac:dyDescent="0.25">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row>
    <row r="444" spans="1:26" ht="13.5" customHeight="1" x14ac:dyDescent="0.25">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row>
    <row r="445" spans="1:26" ht="13.5" customHeight="1" x14ac:dyDescent="0.25">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row>
    <row r="446" spans="1:26" ht="13.5" customHeight="1" x14ac:dyDescent="0.25">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row>
    <row r="447" spans="1:26" ht="13.5" customHeight="1" x14ac:dyDescent="0.25">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row>
    <row r="448" spans="1:26" ht="13.5" customHeight="1" x14ac:dyDescent="0.25">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row>
    <row r="449" spans="1:26" ht="13.5" customHeight="1" x14ac:dyDescent="0.25">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row>
    <row r="450" spans="1:26" ht="13.5" customHeight="1" x14ac:dyDescent="0.25">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row>
    <row r="451" spans="1:26" ht="13.5" customHeight="1" x14ac:dyDescent="0.25">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row>
    <row r="452" spans="1:26" ht="13.5" customHeight="1" x14ac:dyDescent="0.25">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row>
    <row r="453" spans="1:26" ht="13.5" customHeight="1" x14ac:dyDescent="0.25">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row>
    <row r="454" spans="1:26" ht="13.5" customHeight="1" x14ac:dyDescent="0.25">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row>
    <row r="455" spans="1:26" ht="13.5" customHeight="1" x14ac:dyDescent="0.25">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row>
    <row r="456" spans="1:26" ht="13.5" customHeight="1" x14ac:dyDescent="0.25">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row>
    <row r="457" spans="1:26" ht="13.5" customHeight="1" x14ac:dyDescent="0.25">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row>
    <row r="458" spans="1:26" ht="13.5" customHeight="1" x14ac:dyDescent="0.25">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row>
    <row r="459" spans="1:26" ht="13.5" customHeight="1" x14ac:dyDescent="0.25">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row>
    <row r="460" spans="1:26" ht="13.5" customHeight="1" x14ac:dyDescent="0.25">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row>
    <row r="461" spans="1:26" ht="13.5" customHeight="1" x14ac:dyDescent="0.25">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row>
    <row r="462" spans="1:26" ht="13.5" customHeight="1" x14ac:dyDescent="0.25">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row>
    <row r="463" spans="1:26" ht="13.5" customHeight="1" x14ac:dyDescent="0.25">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row>
    <row r="464" spans="1:26" ht="13.5" customHeight="1" x14ac:dyDescent="0.25">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row>
    <row r="465" spans="1:26" ht="13.5" customHeight="1" x14ac:dyDescent="0.25">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row>
    <row r="466" spans="1:26" ht="13.5" customHeight="1" x14ac:dyDescent="0.25">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row>
    <row r="467" spans="1:26" ht="13.5" customHeight="1" x14ac:dyDescent="0.25">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row>
    <row r="468" spans="1:26" ht="13.5" customHeight="1" x14ac:dyDescent="0.25">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row>
    <row r="469" spans="1:26" ht="13.5" customHeight="1" x14ac:dyDescent="0.25">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row>
    <row r="470" spans="1:26" ht="13.5" customHeight="1" x14ac:dyDescent="0.25">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row>
    <row r="471" spans="1:26" ht="13.5" customHeight="1" x14ac:dyDescent="0.25">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row>
    <row r="472" spans="1:26" ht="13.5" customHeight="1" x14ac:dyDescent="0.25">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row>
    <row r="473" spans="1:26" ht="13.5" customHeight="1" x14ac:dyDescent="0.25">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row>
    <row r="474" spans="1:26" ht="13.5" customHeight="1" x14ac:dyDescent="0.25">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row>
    <row r="475" spans="1:26" ht="13.5" customHeight="1" x14ac:dyDescent="0.25">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row>
    <row r="476" spans="1:26" ht="13.5" customHeight="1" x14ac:dyDescent="0.25">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row>
    <row r="477" spans="1:26" ht="13.5" customHeight="1" x14ac:dyDescent="0.25">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row>
    <row r="478" spans="1:26" ht="13.5" customHeight="1" x14ac:dyDescent="0.25">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row>
    <row r="479" spans="1:26" ht="13.5" customHeight="1" x14ac:dyDescent="0.25">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row>
    <row r="480" spans="1:26" ht="13.5" customHeight="1" x14ac:dyDescent="0.25">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row>
    <row r="481" spans="1:26" ht="13.5" customHeight="1" x14ac:dyDescent="0.25">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row>
    <row r="482" spans="1:26" ht="13.5" customHeight="1" x14ac:dyDescent="0.25">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row>
    <row r="483" spans="1:26" ht="13.5" customHeight="1" x14ac:dyDescent="0.25">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row>
    <row r="484" spans="1:26" ht="13.5" customHeight="1" x14ac:dyDescent="0.25">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row>
    <row r="485" spans="1:26" ht="13.5" customHeight="1" x14ac:dyDescent="0.25">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row>
    <row r="486" spans="1:26" ht="13.5" customHeight="1" x14ac:dyDescent="0.25">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row>
    <row r="487" spans="1:26" ht="13.5" customHeight="1" x14ac:dyDescent="0.25">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row>
    <row r="488" spans="1:26" ht="13.5" customHeight="1" x14ac:dyDescent="0.25">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row>
    <row r="489" spans="1:26" ht="13.5" customHeight="1" x14ac:dyDescent="0.25">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row>
    <row r="490" spans="1:26" ht="13.5" customHeight="1" x14ac:dyDescent="0.25">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row>
    <row r="491" spans="1:26" ht="13.5" customHeight="1" x14ac:dyDescent="0.25">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row>
    <row r="492" spans="1:26" ht="13.5" customHeight="1" x14ac:dyDescent="0.25">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row>
    <row r="493" spans="1:26" ht="13.5" customHeight="1" x14ac:dyDescent="0.25">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row>
    <row r="494" spans="1:26" ht="13.5" customHeight="1" x14ac:dyDescent="0.25">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row>
    <row r="495" spans="1:26" ht="13.5" customHeight="1" x14ac:dyDescent="0.25">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row>
    <row r="496" spans="1:26" ht="13.5" customHeight="1" x14ac:dyDescent="0.25">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row>
    <row r="497" spans="1:26" ht="13.5" customHeight="1" x14ac:dyDescent="0.25">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row>
    <row r="498" spans="1:26" ht="13.5" customHeight="1" x14ac:dyDescent="0.25">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row>
    <row r="499" spans="1:26" ht="13.5" customHeight="1" x14ac:dyDescent="0.25">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row>
    <row r="500" spans="1:26" ht="13.5" customHeight="1" x14ac:dyDescent="0.25">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row>
    <row r="501" spans="1:26" ht="13.5" customHeight="1" x14ac:dyDescent="0.25">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row>
    <row r="502" spans="1:26" ht="13.5" customHeight="1" x14ac:dyDescent="0.25">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row>
    <row r="503" spans="1:26" ht="13.5" customHeight="1" x14ac:dyDescent="0.25">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row>
    <row r="504" spans="1:26" ht="13.5" customHeight="1" x14ac:dyDescent="0.25">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row>
    <row r="505" spans="1:26" ht="13.5" customHeight="1" x14ac:dyDescent="0.25">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row>
    <row r="506" spans="1:26" ht="13.5" customHeight="1" x14ac:dyDescent="0.25">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row>
    <row r="507" spans="1:26" ht="13.5" customHeight="1" x14ac:dyDescent="0.25">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row>
    <row r="508" spans="1:26" ht="13.5" customHeight="1" x14ac:dyDescent="0.25">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row>
    <row r="509" spans="1:26" ht="13.5" customHeight="1" x14ac:dyDescent="0.25">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row>
    <row r="510" spans="1:26" ht="13.5" customHeight="1" x14ac:dyDescent="0.25">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row>
    <row r="511" spans="1:26" ht="13.5" customHeight="1" x14ac:dyDescent="0.25">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row>
    <row r="512" spans="1:26" ht="13.5" customHeight="1" x14ac:dyDescent="0.25">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row>
    <row r="513" spans="1:26" ht="13.5" customHeight="1" x14ac:dyDescent="0.25">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row>
    <row r="514" spans="1:26" ht="13.5" customHeight="1" x14ac:dyDescent="0.25">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row>
    <row r="515" spans="1:26" ht="13.5" customHeight="1" x14ac:dyDescent="0.25">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row>
    <row r="516" spans="1:26" ht="13.5" customHeight="1" x14ac:dyDescent="0.25">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row>
    <row r="517" spans="1:26" ht="13.5" customHeight="1" x14ac:dyDescent="0.25">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row>
    <row r="518" spans="1:26" ht="13.5" customHeight="1" x14ac:dyDescent="0.25">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row>
    <row r="519" spans="1:26" ht="13.5" customHeight="1" x14ac:dyDescent="0.25">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row>
    <row r="520" spans="1:26" ht="13.5" customHeight="1" x14ac:dyDescent="0.25">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row>
    <row r="521" spans="1:26" ht="13.5" customHeight="1" x14ac:dyDescent="0.25">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row>
    <row r="522" spans="1:26" ht="13.5" customHeight="1" x14ac:dyDescent="0.25">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row>
    <row r="523" spans="1:26" ht="13.5" customHeight="1" x14ac:dyDescent="0.25">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row>
    <row r="524" spans="1:26" ht="13.5" customHeight="1" x14ac:dyDescent="0.25">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row>
    <row r="525" spans="1:26" ht="13.5" customHeight="1" x14ac:dyDescent="0.25">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row>
    <row r="526" spans="1:26" ht="13.5" customHeight="1" x14ac:dyDescent="0.25">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row>
    <row r="527" spans="1:26" ht="13.5" customHeight="1" x14ac:dyDescent="0.25">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row>
    <row r="528" spans="1:26" ht="13.5" customHeight="1" x14ac:dyDescent="0.25">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row>
    <row r="529" spans="1:26" ht="13.5" customHeight="1" x14ac:dyDescent="0.25">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row>
    <row r="530" spans="1:26" ht="13.5" customHeight="1" x14ac:dyDescent="0.25">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row>
    <row r="531" spans="1:26" ht="13.5" customHeight="1" x14ac:dyDescent="0.25">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row>
    <row r="532" spans="1:26" ht="13.5" customHeight="1" x14ac:dyDescent="0.25">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row>
    <row r="533" spans="1:26" ht="13.5" customHeight="1" x14ac:dyDescent="0.25">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row>
    <row r="534" spans="1:26" ht="13.5" customHeight="1" x14ac:dyDescent="0.25">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row>
    <row r="535" spans="1:26" ht="13.5" customHeight="1" x14ac:dyDescent="0.25">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row>
    <row r="536" spans="1:26" ht="13.5" customHeight="1" x14ac:dyDescent="0.25">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row>
    <row r="537" spans="1:26" ht="13.5" customHeight="1" x14ac:dyDescent="0.25">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row>
    <row r="538" spans="1:26" ht="13.5" customHeight="1" x14ac:dyDescent="0.25">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row>
    <row r="539" spans="1:26" ht="13.5" customHeight="1" x14ac:dyDescent="0.25">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row>
    <row r="540" spans="1:26" ht="13.5" customHeight="1" x14ac:dyDescent="0.25">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row>
    <row r="541" spans="1:26" ht="13.5" customHeight="1" x14ac:dyDescent="0.25">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row>
    <row r="542" spans="1:26" ht="13.5" customHeight="1" x14ac:dyDescent="0.25">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row>
    <row r="543" spans="1:26" ht="13.5" customHeight="1" x14ac:dyDescent="0.25">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row>
    <row r="544" spans="1:26" ht="13.5" customHeight="1" x14ac:dyDescent="0.25">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row>
    <row r="545" spans="1:26" ht="13.5" customHeight="1" x14ac:dyDescent="0.25">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row>
    <row r="546" spans="1:26" ht="13.5" customHeight="1" x14ac:dyDescent="0.25">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row>
    <row r="547" spans="1:26" ht="13.5" customHeight="1" x14ac:dyDescent="0.25">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row>
    <row r="548" spans="1:26" ht="13.5" customHeight="1" x14ac:dyDescent="0.25">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row>
    <row r="549" spans="1:26" ht="13.5" customHeight="1" x14ac:dyDescent="0.25">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row>
    <row r="550" spans="1:26" ht="13.5" customHeight="1" x14ac:dyDescent="0.25">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row>
    <row r="551" spans="1:26" ht="13.5" customHeight="1" x14ac:dyDescent="0.25">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row>
    <row r="552" spans="1:26" ht="13.5" customHeight="1" x14ac:dyDescent="0.25">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row>
    <row r="553" spans="1:26" ht="13.5" customHeight="1" x14ac:dyDescent="0.25">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row>
    <row r="554" spans="1:26" ht="13.5" customHeight="1" x14ac:dyDescent="0.25">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row>
    <row r="555" spans="1:26" ht="13.5" customHeight="1" x14ac:dyDescent="0.25">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row>
    <row r="556" spans="1:26" ht="13.5" customHeight="1" x14ac:dyDescent="0.25">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row>
    <row r="557" spans="1:26" ht="13.5" customHeight="1" x14ac:dyDescent="0.25">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row>
    <row r="558" spans="1:26" ht="13.5" customHeight="1" x14ac:dyDescent="0.25">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row>
    <row r="559" spans="1:26" ht="13.5" customHeight="1" x14ac:dyDescent="0.25">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row>
    <row r="560" spans="1:26" ht="13.5" customHeight="1" x14ac:dyDescent="0.25">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row>
    <row r="561" spans="1:26" ht="13.5" customHeight="1" x14ac:dyDescent="0.25">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row>
    <row r="562" spans="1:26" ht="13.5" customHeight="1" x14ac:dyDescent="0.25">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row>
    <row r="563" spans="1:26" ht="13.5" customHeight="1" x14ac:dyDescent="0.25">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row>
    <row r="564" spans="1:26" ht="13.5" customHeight="1" x14ac:dyDescent="0.25">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row>
    <row r="565" spans="1:26" ht="13.5" customHeight="1" x14ac:dyDescent="0.25">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row>
    <row r="566" spans="1:26" ht="13.5" customHeight="1" x14ac:dyDescent="0.25">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row>
    <row r="567" spans="1:26" ht="13.5" customHeight="1" x14ac:dyDescent="0.25">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row>
    <row r="568" spans="1:26" ht="13.5" customHeight="1" x14ac:dyDescent="0.25">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row>
    <row r="569" spans="1:26" ht="13.5" customHeight="1" x14ac:dyDescent="0.25">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row>
    <row r="570" spans="1:26" ht="13.5" customHeight="1" x14ac:dyDescent="0.25">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row>
    <row r="571" spans="1:26" ht="13.5" customHeight="1" x14ac:dyDescent="0.25">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row>
    <row r="572" spans="1:26" ht="13.5" customHeight="1" x14ac:dyDescent="0.25">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row>
    <row r="573" spans="1:26" ht="13.5" customHeight="1" x14ac:dyDescent="0.25">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row>
    <row r="574" spans="1:26" ht="13.5" customHeight="1" x14ac:dyDescent="0.25">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row>
    <row r="575" spans="1:26" ht="13.5" customHeight="1" x14ac:dyDescent="0.25">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row>
    <row r="576" spans="1:26" ht="13.5" customHeight="1" x14ac:dyDescent="0.25">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row>
    <row r="577" spans="1:26" ht="13.5" customHeight="1" x14ac:dyDescent="0.25">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row>
    <row r="578" spans="1:26" ht="13.5" customHeight="1" x14ac:dyDescent="0.25">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row>
    <row r="579" spans="1:26" ht="13.5" customHeight="1" x14ac:dyDescent="0.25">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row>
    <row r="580" spans="1:26" ht="13.5" customHeight="1" x14ac:dyDescent="0.25">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row>
    <row r="581" spans="1:26" ht="13.5" customHeight="1" x14ac:dyDescent="0.25">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row>
    <row r="582" spans="1:26" ht="13.5" customHeight="1" x14ac:dyDescent="0.25">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row>
    <row r="583" spans="1:26" ht="13.5" customHeight="1" x14ac:dyDescent="0.25">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row>
    <row r="584" spans="1:26" ht="13.5" customHeight="1" x14ac:dyDescent="0.25">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row>
    <row r="585" spans="1:26" ht="13.5" customHeight="1" x14ac:dyDescent="0.25">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row>
    <row r="586" spans="1:26" ht="13.5" customHeight="1" x14ac:dyDescent="0.25">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row>
    <row r="587" spans="1:26" ht="13.5" customHeight="1" x14ac:dyDescent="0.25">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row>
    <row r="588" spans="1:26" ht="13.5" customHeight="1" x14ac:dyDescent="0.25">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row>
    <row r="589" spans="1:26" ht="13.5" customHeight="1" x14ac:dyDescent="0.25">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row>
    <row r="590" spans="1:26" ht="13.5" customHeight="1" x14ac:dyDescent="0.25">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row>
    <row r="591" spans="1:26" ht="13.5" customHeight="1" x14ac:dyDescent="0.25">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row>
    <row r="592" spans="1:26" ht="13.5" customHeight="1" x14ac:dyDescent="0.25">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row>
    <row r="593" spans="1:26" ht="13.5" customHeight="1" x14ac:dyDescent="0.25">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row>
    <row r="594" spans="1:26" ht="13.5" customHeight="1" x14ac:dyDescent="0.25">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row>
    <row r="595" spans="1:26" ht="13.5" customHeight="1" x14ac:dyDescent="0.25">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row>
    <row r="596" spans="1:26" ht="13.5" customHeight="1" x14ac:dyDescent="0.25">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row>
    <row r="597" spans="1:26" ht="13.5" customHeight="1" x14ac:dyDescent="0.25">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row>
    <row r="598" spans="1:26" ht="13.5" customHeight="1" x14ac:dyDescent="0.25">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row>
    <row r="599" spans="1:26" ht="13.5" customHeight="1" x14ac:dyDescent="0.25">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row>
    <row r="600" spans="1:26" ht="13.5" customHeight="1" x14ac:dyDescent="0.25">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row>
    <row r="601" spans="1:26" ht="13.5" customHeight="1" x14ac:dyDescent="0.25">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row>
    <row r="602" spans="1:26" ht="13.5" customHeight="1" x14ac:dyDescent="0.25">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row>
    <row r="603" spans="1:26" ht="13.5" customHeight="1" x14ac:dyDescent="0.25">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row>
    <row r="604" spans="1:26" ht="13.5" customHeight="1" x14ac:dyDescent="0.25">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row>
    <row r="605" spans="1:26" ht="13.5" customHeight="1" x14ac:dyDescent="0.25">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row>
    <row r="606" spans="1:26" ht="13.5" customHeight="1" x14ac:dyDescent="0.25">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row>
    <row r="607" spans="1:26" ht="13.5" customHeight="1" x14ac:dyDescent="0.25">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row>
    <row r="608" spans="1:26" ht="13.5" customHeight="1" x14ac:dyDescent="0.25">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row>
    <row r="609" spans="1:26" ht="13.5" customHeight="1" x14ac:dyDescent="0.25">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row>
    <row r="610" spans="1:26" ht="13.5" customHeight="1" x14ac:dyDescent="0.25">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row>
    <row r="611" spans="1:26" ht="13.5" customHeight="1" x14ac:dyDescent="0.25">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row>
    <row r="612" spans="1:26" ht="13.5" customHeight="1" x14ac:dyDescent="0.25">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row>
    <row r="613" spans="1:26" ht="13.5" customHeight="1" x14ac:dyDescent="0.25">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row>
    <row r="614" spans="1:26" ht="13.5" customHeight="1" x14ac:dyDescent="0.25">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row>
    <row r="615" spans="1:26" ht="13.5" customHeight="1" x14ac:dyDescent="0.25">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row>
    <row r="616" spans="1:26" ht="13.5" customHeight="1" x14ac:dyDescent="0.25">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row>
    <row r="617" spans="1:26" ht="13.5" customHeight="1" x14ac:dyDescent="0.25">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row>
    <row r="618" spans="1:26" ht="13.5" customHeight="1" x14ac:dyDescent="0.25">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row>
    <row r="619" spans="1:26" ht="13.5" customHeight="1" x14ac:dyDescent="0.25">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row>
    <row r="620" spans="1:26" ht="13.5" customHeight="1" x14ac:dyDescent="0.25">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row>
    <row r="621" spans="1:26" ht="13.5" customHeight="1" x14ac:dyDescent="0.25">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row>
    <row r="622" spans="1:26" ht="13.5" customHeight="1" x14ac:dyDescent="0.25">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row>
    <row r="623" spans="1:26" ht="13.5" customHeight="1" x14ac:dyDescent="0.25">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row>
    <row r="624" spans="1:26" ht="13.5" customHeight="1" x14ac:dyDescent="0.25">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row>
    <row r="625" spans="1:26" ht="13.5" customHeight="1" x14ac:dyDescent="0.25">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row>
    <row r="626" spans="1:26" ht="13.5" customHeight="1" x14ac:dyDescent="0.25">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row>
    <row r="627" spans="1:26" ht="13.5" customHeight="1" x14ac:dyDescent="0.25">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row>
    <row r="628" spans="1:26" ht="13.5" customHeight="1" x14ac:dyDescent="0.25">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row>
    <row r="629" spans="1:26" ht="13.5" customHeight="1" x14ac:dyDescent="0.25">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row>
    <row r="630" spans="1:26" ht="13.5" customHeight="1" x14ac:dyDescent="0.25">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row>
    <row r="631" spans="1:26" ht="13.5" customHeight="1" x14ac:dyDescent="0.25">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row>
    <row r="632" spans="1:26" ht="13.5" customHeight="1" x14ac:dyDescent="0.25">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row>
    <row r="633" spans="1:26" ht="13.5" customHeight="1" x14ac:dyDescent="0.25">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row>
    <row r="634" spans="1:26" ht="13.5" customHeight="1" x14ac:dyDescent="0.25">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row>
    <row r="635" spans="1:26" ht="13.5" customHeight="1" x14ac:dyDescent="0.25">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row>
    <row r="636" spans="1:26" ht="13.5" customHeight="1" x14ac:dyDescent="0.25">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row>
    <row r="637" spans="1:26" ht="13.5" customHeight="1" x14ac:dyDescent="0.25">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row>
    <row r="638" spans="1:26" ht="13.5" customHeight="1" x14ac:dyDescent="0.25">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row>
    <row r="639" spans="1:26" ht="13.5" customHeight="1" x14ac:dyDescent="0.25">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row>
    <row r="640" spans="1:26" ht="13.5" customHeight="1" x14ac:dyDescent="0.25">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row>
    <row r="641" spans="1:26" ht="13.5" customHeight="1" x14ac:dyDescent="0.25">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row>
    <row r="642" spans="1:26" ht="13.5" customHeight="1" x14ac:dyDescent="0.25">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row>
    <row r="643" spans="1:26" ht="13.5" customHeight="1" x14ac:dyDescent="0.25">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row>
    <row r="644" spans="1:26" ht="13.5" customHeight="1" x14ac:dyDescent="0.25">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row>
    <row r="645" spans="1:26" ht="13.5" customHeight="1" x14ac:dyDescent="0.25">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row>
    <row r="646" spans="1:26" ht="13.5" customHeight="1" x14ac:dyDescent="0.25">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row>
    <row r="647" spans="1:26" ht="13.5" customHeight="1" x14ac:dyDescent="0.25">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row>
    <row r="648" spans="1:26" ht="13.5" customHeight="1" x14ac:dyDescent="0.25">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row>
    <row r="649" spans="1:26" ht="13.5" customHeight="1" x14ac:dyDescent="0.25">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row>
    <row r="650" spans="1:26" ht="13.5" customHeight="1" x14ac:dyDescent="0.25">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row>
    <row r="651" spans="1:26" ht="13.5" customHeight="1" x14ac:dyDescent="0.25">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row>
    <row r="652" spans="1:26" ht="13.5" customHeight="1" x14ac:dyDescent="0.25">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row>
    <row r="653" spans="1:26" ht="13.5" customHeight="1" x14ac:dyDescent="0.25">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row>
    <row r="654" spans="1:26" ht="13.5" customHeight="1" x14ac:dyDescent="0.25">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row>
    <row r="655" spans="1:26" ht="13.5" customHeight="1" x14ac:dyDescent="0.25">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row>
    <row r="656" spans="1:26" ht="13.5" customHeight="1" x14ac:dyDescent="0.25">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row>
    <row r="657" spans="1:26" ht="13.5" customHeight="1" x14ac:dyDescent="0.25">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row>
    <row r="658" spans="1:26" ht="13.5" customHeight="1" x14ac:dyDescent="0.25">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row>
    <row r="659" spans="1:26" ht="13.5" customHeight="1" x14ac:dyDescent="0.25">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row>
    <row r="660" spans="1:26" ht="13.5" customHeight="1" x14ac:dyDescent="0.25">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row>
    <row r="661" spans="1:26" ht="13.5" customHeight="1" x14ac:dyDescent="0.25">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row>
    <row r="662" spans="1:26" ht="13.5" customHeight="1" x14ac:dyDescent="0.25">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row>
    <row r="663" spans="1:26" ht="13.5" customHeight="1" x14ac:dyDescent="0.25">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row>
    <row r="664" spans="1:26" ht="13.5" customHeight="1" x14ac:dyDescent="0.25">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row>
    <row r="665" spans="1:26" ht="13.5" customHeight="1" x14ac:dyDescent="0.25">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row>
    <row r="666" spans="1:26" ht="13.5" customHeight="1" x14ac:dyDescent="0.25">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row>
    <row r="667" spans="1:26" ht="13.5" customHeight="1" x14ac:dyDescent="0.25">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row>
    <row r="668" spans="1:26" ht="13.5" customHeight="1" x14ac:dyDescent="0.25">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row>
    <row r="669" spans="1:26" ht="13.5" customHeight="1" x14ac:dyDescent="0.25">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row>
    <row r="670" spans="1:26" ht="13.5" customHeight="1" x14ac:dyDescent="0.25">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row>
    <row r="671" spans="1:26" ht="13.5" customHeight="1" x14ac:dyDescent="0.25">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row>
    <row r="672" spans="1:26" ht="13.5" customHeight="1" x14ac:dyDescent="0.25">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row>
    <row r="673" spans="1:26" ht="13.5" customHeight="1" x14ac:dyDescent="0.25">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row>
    <row r="674" spans="1:26" ht="13.5" customHeight="1" x14ac:dyDescent="0.25">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row>
    <row r="675" spans="1:26" ht="13.5" customHeight="1" x14ac:dyDescent="0.25">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row>
    <row r="676" spans="1:26" ht="13.5" customHeight="1" x14ac:dyDescent="0.25">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row>
    <row r="677" spans="1:26" ht="13.5" customHeight="1" x14ac:dyDescent="0.25">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row>
    <row r="678" spans="1:26" ht="13.5" customHeight="1" x14ac:dyDescent="0.25">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row>
    <row r="679" spans="1:26" ht="13.5" customHeight="1" x14ac:dyDescent="0.25">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row>
    <row r="680" spans="1:26" ht="13.5" customHeight="1" x14ac:dyDescent="0.25">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row>
    <row r="681" spans="1:26" ht="13.5" customHeight="1" x14ac:dyDescent="0.25">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row>
    <row r="682" spans="1:26" ht="13.5" customHeight="1" x14ac:dyDescent="0.25">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row>
    <row r="683" spans="1:26" ht="13.5" customHeight="1" x14ac:dyDescent="0.25">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row>
    <row r="684" spans="1:26" ht="13.5" customHeight="1" x14ac:dyDescent="0.25">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row>
    <row r="685" spans="1:26" ht="13.5" customHeight="1" x14ac:dyDescent="0.25">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row>
    <row r="686" spans="1:26" ht="13.5" customHeight="1" x14ac:dyDescent="0.25">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row>
    <row r="687" spans="1:26" ht="13.5" customHeight="1" x14ac:dyDescent="0.25">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row>
    <row r="688" spans="1:26" ht="13.5" customHeight="1" x14ac:dyDescent="0.25">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row>
    <row r="689" spans="1:26" ht="13.5" customHeight="1" x14ac:dyDescent="0.25">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row>
    <row r="690" spans="1:26" ht="13.5" customHeight="1" x14ac:dyDescent="0.25">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row>
    <row r="691" spans="1:26" ht="13.5" customHeight="1" x14ac:dyDescent="0.25">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row>
    <row r="692" spans="1:26" ht="13.5" customHeight="1" x14ac:dyDescent="0.25">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row>
    <row r="693" spans="1:26" ht="13.5" customHeight="1" x14ac:dyDescent="0.25">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row>
    <row r="694" spans="1:26" ht="13.5" customHeight="1" x14ac:dyDescent="0.25">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row>
    <row r="695" spans="1:26" ht="13.5" customHeight="1" x14ac:dyDescent="0.25">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row>
    <row r="696" spans="1:26" ht="13.5" customHeight="1" x14ac:dyDescent="0.25">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row>
    <row r="697" spans="1:26" ht="13.5" customHeight="1" x14ac:dyDescent="0.25">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row>
    <row r="698" spans="1:26" ht="13.5" customHeight="1" x14ac:dyDescent="0.25">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row>
    <row r="699" spans="1:26" ht="13.5" customHeight="1" x14ac:dyDescent="0.25">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row>
    <row r="700" spans="1:26" ht="13.5" customHeight="1" x14ac:dyDescent="0.25">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row>
    <row r="701" spans="1:26" ht="13.5" customHeight="1" x14ac:dyDescent="0.25">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row>
    <row r="702" spans="1:26" ht="13.5" customHeight="1" x14ac:dyDescent="0.25">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row>
    <row r="703" spans="1:26" ht="13.5" customHeight="1" x14ac:dyDescent="0.25">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row>
    <row r="704" spans="1:26" ht="13.5" customHeight="1" x14ac:dyDescent="0.25">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row>
    <row r="705" spans="1:26" ht="13.5" customHeight="1" x14ac:dyDescent="0.25">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row>
    <row r="706" spans="1:26" ht="13.5" customHeight="1" x14ac:dyDescent="0.25">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row>
    <row r="707" spans="1:26" ht="13.5" customHeight="1" x14ac:dyDescent="0.25">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row>
    <row r="708" spans="1:26" ht="13.5" customHeight="1" x14ac:dyDescent="0.25">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row>
    <row r="709" spans="1:26" ht="13.5" customHeight="1" x14ac:dyDescent="0.25">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row>
    <row r="710" spans="1:26" ht="13.5" customHeight="1" x14ac:dyDescent="0.25">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row>
    <row r="711" spans="1:26" ht="13.5" customHeight="1" x14ac:dyDescent="0.25">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row>
    <row r="712" spans="1:26" ht="13.5" customHeight="1" x14ac:dyDescent="0.25">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row>
    <row r="713" spans="1:26" ht="13.5" customHeight="1" x14ac:dyDescent="0.25">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row>
    <row r="714" spans="1:26" ht="13.5" customHeight="1" x14ac:dyDescent="0.25">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row>
    <row r="715" spans="1:26" ht="13.5" customHeight="1" x14ac:dyDescent="0.25">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row>
    <row r="716" spans="1:26" ht="13.5" customHeight="1" x14ac:dyDescent="0.25">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row>
    <row r="717" spans="1:26" ht="13.5" customHeight="1" x14ac:dyDescent="0.25">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row>
    <row r="718" spans="1:26" ht="13.5" customHeight="1" x14ac:dyDescent="0.25">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row>
    <row r="719" spans="1:26" ht="13.5" customHeight="1" x14ac:dyDescent="0.25">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row>
    <row r="720" spans="1:26" ht="13.5" customHeight="1" x14ac:dyDescent="0.25">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row>
    <row r="721" spans="1:26" ht="13.5" customHeight="1" x14ac:dyDescent="0.25">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row>
    <row r="722" spans="1:26" ht="13.5" customHeight="1" x14ac:dyDescent="0.25">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row>
    <row r="723" spans="1:26" ht="13.5" customHeight="1" x14ac:dyDescent="0.25">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row>
    <row r="724" spans="1:26" ht="13.5" customHeight="1" x14ac:dyDescent="0.25">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row>
    <row r="725" spans="1:26" ht="13.5" customHeight="1" x14ac:dyDescent="0.25">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row>
    <row r="726" spans="1:26" ht="13.5" customHeight="1" x14ac:dyDescent="0.25">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row>
    <row r="727" spans="1:26" ht="13.5" customHeight="1" x14ac:dyDescent="0.25">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row>
    <row r="728" spans="1:26" ht="13.5" customHeight="1" x14ac:dyDescent="0.25">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row>
    <row r="729" spans="1:26" ht="13.5" customHeight="1" x14ac:dyDescent="0.25">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row>
    <row r="730" spans="1:26" ht="13.5" customHeight="1" x14ac:dyDescent="0.25">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row>
    <row r="731" spans="1:26" ht="13.5" customHeight="1" x14ac:dyDescent="0.25">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row>
    <row r="732" spans="1:26" ht="13.5" customHeight="1" x14ac:dyDescent="0.25">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row>
    <row r="733" spans="1:26" ht="13.5" customHeight="1" x14ac:dyDescent="0.25">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row>
    <row r="734" spans="1:26" ht="13.5" customHeight="1" x14ac:dyDescent="0.25">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row>
    <row r="735" spans="1:26" ht="13.5" customHeight="1" x14ac:dyDescent="0.25">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row>
    <row r="736" spans="1:26" ht="13.5" customHeight="1" x14ac:dyDescent="0.25">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row>
    <row r="737" spans="1:26" ht="13.5" customHeight="1" x14ac:dyDescent="0.25">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row>
    <row r="738" spans="1:26" ht="13.5" customHeight="1" x14ac:dyDescent="0.25">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row>
    <row r="739" spans="1:26" ht="13.5" customHeight="1" x14ac:dyDescent="0.25">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row>
    <row r="740" spans="1:26" ht="13.5" customHeight="1" x14ac:dyDescent="0.25">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row>
    <row r="741" spans="1:26" ht="13.5" customHeight="1" x14ac:dyDescent="0.25">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row>
    <row r="742" spans="1:26" ht="13.5" customHeight="1" x14ac:dyDescent="0.25">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row>
    <row r="743" spans="1:26" ht="13.5" customHeight="1" x14ac:dyDescent="0.25">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row>
    <row r="744" spans="1:26" ht="13.5" customHeight="1" x14ac:dyDescent="0.25">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row>
    <row r="745" spans="1:26" ht="13.5" customHeight="1" x14ac:dyDescent="0.25">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row>
    <row r="746" spans="1:26" ht="13.5" customHeight="1" x14ac:dyDescent="0.25">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row>
    <row r="747" spans="1:26" ht="13.5" customHeight="1" x14ac:dyDescent="0.25">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row>
    <row r="748" spans="1:26" ht="13.5" customHeight="1" x14ac:dyDescent="0.25">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row>
    <row r="749" spans="1:26" ht="13.5" customHeight="1" x14ac:dyDescent="0.25">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row>
    <row r="750" spans="1:26" ht="13.5" customHeight="1" x14ac:dyDescent="0.25">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row>
    <row r="751" spans="1:26" ht="13.5" customHeight="1" x14ac:dyDescent="0.25">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row>
    <row r="752" spans="1:26" ht="13.5" customHeight="1" x14ac:dyDescent="0.25">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row>
    <row r="753" spans="1:26" ht="13.5" customHeight="1" x14ac:dyDescent="0.25">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row>
    <row r="754" spans="1:26" ht="13.5" customHeight="1" x14ac:dyDescent="0.25">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row>
    <row r="755" spans="1:26" ht="13.5" customHeight="1" x14ac:dyDescent="0.25">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row>
    <row r="756" spans="1:26" ht="13.5" customHeight="1" x14ac:dyDescent="0.25">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row>
    <row r="757" spans="1:26" ht="13.5" customHeight="1" x14ac:dyDescent="0.25">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row>
    <row r="758" spans="1:26" ht="13.5" customHeight="1" x14ac:dyDescent="0.25">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row>
    <row r="759" spans="1:26" ht="13.5" customHeight="1" x14ac:dyDescent="0.25">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row>
    <row r="760" spans="1:26" ht="13.5" customHeight="1" x14ac:dyDescent="0.25">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row>
    <row r="761" spans="1:26" ht="13.5" customHeight="1" x14ac:dyDescent="0.25">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row>
    <row r="762" spans="1:26" ht="13.5" customHeight="1" x14ac:dyDescent="0.25">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row>
    <row r="763" spans="1:26" ht="13.5" customHeight="1" x14ac:dyDescent="0.25">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row>
    <row r="764" spans="1:26" ht="13.5" customHeight="1" x14ac:dyDescent="0.25">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row>
    <row r="765" spans="1:26" ht="13.5" customHeight="1" x14ac:dyDescent="0.25">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row>
    <row r="766" spans="1:26" ht="13.5" customHeight="1" x14ac:dyDescent="0.25">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row>
    <row r="767" spans="1:26" ht="13.5" customHeight="1" x14ac:dyDescent="0.25">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row>
    <row r="768" spans="1:26" ht="13.5" customHeight="1" x14ac:dyDescent="0.25">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row>
    <row r="769" spans="1:26" ht="13.5" customHeight="1" x14ac:dyDescent="0.25">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row>
    <row r="770" spans="1:26" ht="13.5" customHeight="1" x14ac:dyDescent="0.25">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row>
    <row r="771" spans="1:26" ht="13.5" customHeight="1" x14ac:dyDescent="0.25">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row>
    <row r="772" spans="1:26" ht="13.5" customHeight="1" x14ac:dyDescent="0.25">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row>
    <row r="773" spans="1:26" ht="13.5" customHeight="1" x14ac:dyDescent="0.25">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row>
    <row r="774" spans="1:26" ht="13.5" customHeight="1" x14ac:dyDescent="0.25">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row>
    <row r="775" spans="1:26" ht="13.5" customHeight="1" x14ac:dyDescent="0.25">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row>
    <row r="776" spans="1:26" ht="13.5" customHeight="1" x14ac:dyDescent="0.25">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row>
    <row r="777" spans="1:26" ht="13.5" customHeight="1" x14ac:dyDescent="0.25">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row>
    <row r="778" spans="1:26" ht="13.5" customHeight="1" x14ac:dyDescent="0.25">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row>
    <row r="779" spans="1:26" ht="13.5" customHeight="1" x14ac:dyDescent="0.25">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row>
    <row r="780" spans="1:26" ht="13.5" customHeight="1" x14ac:dyDescent="0.25">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row>
    <row r="781" spans="1:26" ht="13.5" customHeight="1" x14ac:dyDescent="0.25">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row>
    <row r="782" spans="1:26" ht="13.5" customHeight="1" x14ac:dyDescent="0.25">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row>
    <row r="783" spans="1:26" ht="13.5" customHeight="1" x14ac:dyDescent="0.25">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row>
    <row r="784" spans="1:26" ht="13.5" customHeight="1" x14ac:dyDescent="0.25">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row>
    <row r="785" spans="1:26" ht="13.5" customHeight="1" x14ac:dyDescent="0.25">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row>
    <row r="786" spans="1:26" ht="13.5" customHeight="1" x14ac:dyDescent="0.25">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row>
    <row r="787" spans="1:26" ht="13.5" customHeight="1" x14ac:dyDescent="0.25">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row>
    <row r="788" spans="1:26" ht="13.5" customHeight="1" x14ac:dyDescent="0.25">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row>
    <row r="789" spans="1:26" ht="13.5" customHeight="1" x14ac:dyDescent="0.25">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row>
    <row r="790" spans="1:26" ht="13.5" customHeight="1" x14ac:dyDescent="0.25">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row>
    <row r="791" spans="1:26" ht="13.5" customHeight="1" x14ac:dyDescent="0.25">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row>
    <row r="792" spans="1:26" ht="13.5" customHeight="1" x14ac:dyDescent="0.25">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row>
    <row r="793" spans="1:26" ht="13.5" customHeight="1" x14ac:dyDescent="0.25">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row>
    <row r="794" spans="1:26" ht="13.5" customHeight="1" x14ac:dyDescent="0.25">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row>
    <row r="795" spans="1:26" ht="13.5" customHeight="1" x14ac:dyDescent="0.25">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row>
    <row r="796" spans="1:26" ht="13.5" customHeight="1" x14ac:dyDescent="0.25">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row>
    <row r="797" spans="1:26" ht="13.5" customHeight="1" x14ac:dyDescent="0.25">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row>
    <row r="798" spans="1:26" ht="13.5" customHeight="1" x14ac:dyDescent="0.25">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row>
    <row r="799" spans="1:26" ht="13.5" customHeight="1" x14ac:dyDescent="0.25">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row>
    <row r="800" spans="1:26" ht="13.5" customHeight="1" x14ac:dyDescent="0.25">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row>
    <row r="801" spans="1:26" ht="13.5" customHeight="1" x14ac:dyDescent="0.25">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row>
    <row r="802" spans="1:26" ht="13.5" customHeight="1" x14ac:dyDescent="0.25">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row>
    <row r="803" spans="1:26" ht="13.5" customHeight="1" x14ac:dyDescent="0.25">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row>
    <row r="804" spans="1:26" ht="13.5" customHeight="1" x14ac:dyDescent="0.25">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row>
    <row r="805" spans="1:26" ht="13.5" customHeight="1" x14ac:dyDescent="0.25">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row>
    <row r="806" spans="1:26" ht="13.5" customHeight="1" x14ac:dyDescent="0.25">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row>
    <row r="807" spans="1:26" ht="13.5" customHeight="1" x14ac:dyDescent="0.25">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row>
    <row r="808" spans="1:26" ht="13.5" customHeight="1" x14ac:dyDescent="0.25">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row>
    <row r="809" spans="1:26" ht="13.5" customHeight="1" x14ac:dyDescent="0.25">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row>
    <row r="810" spans="1:26" ht="13.5" customHeight="1" x14ac:dyDescent="0.25">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row>
    <row r="811" spans="1:26" ht="13.5" customHeight="1" x14ac:dyDescent="0.25">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row>
    <row r="812" spans="1:26" ht="13.5" customHeight="1" x14ac:dyDescent="0.25">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row>
    <row r="813" spans="1:26" ht="13.5" customHeight="1" x14ac:dyDescent="0.25">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row>
    <row r="814" spans="1:26" ht="13.5" customHeight="1" x14ac:dyDescent="0.25">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row>
    <row r="815" spans="1:26" ht="13.5" customHeight="1" x14ac:dyDescent="0.25">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row>
    <row r="816" spans="1:26" ht="13.5" customHeight="1" x14ac:dyDescent="0.25">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row>
    <row r="817" spans="1:26" ht="13.5" customHeight="1" x14ac:dyDescent="0.25">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row>
    <row r="818" spans="1:26" ht="13.5" customHeight="1" x14ac:dyDescent="0.25">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row>
    <row r="819" spans="1:26" ht="13.5" customHeight="1" x14ac:dyDescent="0.25">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row>
    <row r="820" spans="1:26" ht="13.5" customHeight="1" x14ac:dyDescent="0.25">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row>
    <row r="821" spans="1:26" ht="13.5" customHeight="1" x14ac:dyDescent="0.25">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row>
    <row r="822" spans="1:26" ht="13.5" customHeight="1" x14ac:dyDescent="0.25">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row>
    <row r="823" spans="1:26" ht="13.5" customHeight="1" x14ac:dyDescent="0.25">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row>
    <row r="824" spans="1:26" ht="13.5" customHeight="1" x14ac:dyDescent="0.25">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row>
    <row r="825" spans="1:26" ht="13.5" customHeight="1" x14ac:dyDescent="0.25">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row>
    <row r="826" spans="1:26" ht="13.5" customHeight="1" x14ac:dyDescent="0.25">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row>
    <row r="827" spans="1:26" ht="13.5" customHeight="1" x14ac:dyDescent="0.25">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row>
    <row r="828" spans="1:26" ht="13.5" customHeight="1" x14ac:dyDescent="0.25">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row>
    <row r="829" spans="1:26" ht="13.5" customHeight="1" x14ac:dyDescent="0.25">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row>
    <row r="830" spans="1:26" ht="13.5" customHeight="1" x14ac:dyDescent="0.25">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row>
    <row r="831" spans="1:26" ht="13.5" customHeight="1" x14ac:dyDescent="0.25">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row>
    <row r="832" spans="1:26" ht="13.5" customHeight="1" x14ac:dyDescent="0.25">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row>
    <row r="833" spans="1:26" ht="13.5" customHeight="1" x14ac:dyDescent="0.25">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row>
    <row r="834" spans="1:26" ht="13.5" customHeight="1" x14ac:dyDescent="0.25">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row>
    <row r="835" spans="1:26" ht="13.5" customHeight="1" x14ac:dyDescent="0.25">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row>
    <row r="836" spans="1:26" ht="13.5" customHeight="1" x14ac:dyDescent="0.25">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row>
    <row r="837" spans="1:26" ht="13.5" customHeight="1" x14ac:dyDescent="0.25">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row>
    <row r="838" spans="1:26" ht="13.5" customHeight="1" x14ac:dyDescent="0.25">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row>
    <row r="839" spans="1:26" ht="13.5" customHeight="1" x14ac:dyDescent="0.25">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row>
    <row r="840" spans="1:26" ht="13.5" customHeight="1" x14ac:dyDescent="0.25">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row>
    <row r="841" spans="1:26" ht="13.5" customHeight="1" x14ac:dyDescent="0.25">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row>
    <row r="842" spans="1:26" ht="13.5" customHeight="1" x14ac:dyDescent="0.25">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row>
    <row r="843" spans="1:26" ht="13.5" customHeight="1" x14ac:dyDescent="0.25">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row>
    <row r="844" spans="1:26" ht="13.5" customHeight="1" x14ac:dyDescent="0.25">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row>
    <row r="845" spans="1:26" ht="13.5" customHeight="1" x14ac:dyDescent="0.25">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row>
    <row r="846" spans="1:26" ht="13.5" customHeight="1" x14ac:dyDescent="0.25">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row>
    <row r="847" spans="1:26" ht="13.5" customHeight="1" x14ac:dyDescent="0.25">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row>
    <row r="848" spans="1:26" ht="13.5" customHeight="1" x14ac:dyDescent="0.25">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row>
    <row r="849" spans="1:26" ht="13.5" customHeight="1" x14ac:dyDescent="0.25">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row>
    <row r="850" spans="1:26" ht="13.5" customHeight="1" x14ac:dyDescent="0.25">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row>
    <row r="851" spans="1:26" ht="13.5" customHeight="1" x14ac:dyDescent="0.25">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row>
    <row r="852" spans="1:26" ht="13.5" customHeight="1" x14ac:dyDescent="0.25">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row>
    <row r="853" spans="1:26" ht="13.5" customHeight="1" x14ac:dyDescent="0.25">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row>
    <row r="854" spans="1:26" ht="13.5" customHeight="1" x14ac:dyDescent="0.25">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row>
    <row r="855" spans="1:26" ht="13.5" customHeight="1" x14ac:dyDescent="0.25">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row>
    <row r="856" spans="1:26" ht="13.5" customHeight="1" x14ac:dyDescent="0.25">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row>
    <row r="857" spans="1:26" ht="13.5" customHeight="1" x14ac:dyDescent="0.25">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row>
    <row r="858" spans="1:26" ht="13.5" customHeight="1" x14ac:dyDescent="0.25">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row>
    <row r="859" spans="1:26" ht="13.5" customHeight="1" x14ac:dyDescent="0.25">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row>
    <row r="860" spans="1:26" ht="13.5" customHeight="1" x14ac:dyDescent="0.25">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row>
    <row r="861" spans="1:26" ht="13.5" customHeight="1" x14ac:dyDescent="0.25">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row>
    <row r="862" spans="1:26" ht="13.5" customHeight="1" x14ac:dyDescent="0.25">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row>
    <row r="863" spans="1:26" ht="13.5" customHeight="1" x14ac:dyDescent="0.25">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row>
    <row r="864" spans="1:26" ht="13.5" customHeight="1" x14ac:dyDescent="0.25">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row>
    <row r="865" spans="1:26" ht="13.5" customHeight="1" x14ac:dyDescent="0.25">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row>
    <row r="866" spans="1:26" ht="13.5" customHeight="1" x14ac:dyDescent="0.25">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row>
    <row r="867" spans="1:26" ht="13.5" customHeight="1" x14ac:dyDescent="0.25">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row>
    <row r="868" spans="1:26" ht="13.5" customHeight="1" x14ac:dyDescent="0.25">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row>
    <row r="869" spans="1:26" ht="13.5" customHeight="1" x14ac:dyDescent="0.25">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row>
    <row r="870" spans="1:26" ht="13.5" customHeight="1" x14ac:dyDescent="0.25">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row>
    <row r="871" spans="1:26" ht="13.5" customHeight="1" x14ac:dyDescent="0.25">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row>
    <row r="872" spans="1:26" ht="13.5" customHeight="1" x14ac:dyDescent="0.25">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row>
    <row r="873" spans="1:26" ht="13.5" customHeight="1" x14ac:dyDescent="0.25">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row>
    <row r="874" spans="1:26" ht="13.5" customHeight="1" x14ac:dyDescent="0.25">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row>
    <row r="875" spans="1:26" ht="13.5" customHeight="1" x14ac:dyDescent="0.25">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row>
    <row r="876" spans="1:26" ht="13.5" customHeight="1" x14ac:dyDescent="0.25">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row>
    <row r="877" spans="1:26" ht="13.5" customHeight="1" x14ac:dyDescent="0.25">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row>
    <row r="878" spans="1:26" ht="13.5" customHeight="1" x14ac:dyDescent="0.25">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row>
    <row r="879" spans="1:26" ht="13.5" customHeight="1" x14ac:dyDescent="0.25">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row>
    <row r="880" spans="1:26" ht="13.5" customHeight="1" x14ac:dyDescent="0.25">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row>
    <row r="881" spans="1:26" ht="13.5" customHeight="1" x14ac:dyDescent="0.25">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row>
    <row r="882" spans="1:26" ht="13.5" customHeight="1" x14ac:dyDescent="0.25">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row>
    <row r="883" spans="1:26" ht="13.5" customHeight="1" x14ac:dyDescent="0.25">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row>
    <row r="884" spans="1:26" ht="13.5" customHeight="1" x14ac:dyDescent="0.25">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row>
    <row r="885" spans="1:26" ht="13.5" customHeight="1" x14ac:dyDescent="0.25">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row>
    <row r="886" spans="1:26" ht="13.5" customHeight="1" x14ac:dyDescent="0.25">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row>
    <row r="887" spans="1:26" ht="13.5" customHeight="1" x14ac:dyDescent="0.25">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row>
    <row r="888" spans="1:26" ht="13.5" customHeight="1" x14ac:dyDescent="0.25">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row>
    <row r="889" spans="1:26" ht="13.5" customHeight="1" x14ac:dyDescent="0.25">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row>
    <row r="890" spans="1:26" ht="13.5" customHeight="1" x14ac:dyDescent="0.25">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row>
    <row r="891" spans="1:26" ht="13.5" customHeight="1" x14ac:dyDescent="0.25">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row>
    <row r="892" spans="1:26" ht="13.5" customHeight="1" x14ac:dyDescent="0.25">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row>
    <row r="893" spans="1:26" ht="13.5" customHeight="1" x14ac:dyDescent="0.25">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row>
    <row r="894" spans="1:26" ht="13.5" customHeight="1" x14ac:dyDescent="0.25">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row>
    <row r="895" spans="1:26" ht="13.5" customHeight="1" x14ac:dyDescent="0.25">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row>
    <row r="896" spans="1:26" ht="13.5" customHeight="1" x14ac:dyDescent="0.25">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row>
    <row r="897" spans="1:26" ht="13.5" customHeight="1" x14ac:dyDescent="0.25">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row>
    <row r="898" spans="1:26" ht="13.5" customHeight="1" x14ac:dyDescent="0.25">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row>
    <row r="899" spans="1:26" ht="13.5" customHeight="1" x14ac:dyDescent="0.25">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row>
    <row r="900" spans="1:26" ht="13.5" customHeight="1" x14ac:dyDescent="0.25">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row>
    <row r="901" spans="1:26" ht="13.5" customHeight="1" x14ac:dyDescent="0.25">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row>
    <row r="902" spans="1:26" ht="13.5" customHeight="1" x14ac:dyDescent="0.25">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row>
    <row r="903" spans="1:26" ht="13.5" customHeight="1" x14ac:dyDescent="0.25">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row>
    <row r="904" spans="1:26" ht="13.5" customHeight="1" x14ac:dyDescent="0.25">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row>
    <row r="905" spans="1:26" ht="13.5" customHeight="1" x14ac:dyDescent="0.25">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row>
    <row r="906" spans="1:26" ht="13.5" customHeight="1" x14ac:dyDescent="0.25">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row>
    <row r="907" spans="1:26" ht="13.5" customHeight="1" x14ac:dyDescent="0.25">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row>
    <row r="908" spans="1:26" ht="13.5" customHeight="1" x14ac:dyDescent="0.25">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row>
    <row r="909" spans="1:26" ht="13.5" customHeight="1" x14ac:dyDescent="0.25">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row>
    <row r="910" spans="1:26" ht="13.5" customHeight="1" x14ac:dyDescent="0.25">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row>
    <row r="911" spans="1:26" ht="13.5" customHeight="1" x14ac:dyDescent="0.25">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row>
    <row r="912" spans="1:26" ht="13.5" customHeight="1" x14ac:dyDescent="0.25">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row>
    <row r="913" spans="1:26" ht="13.5" customHeight="1" x14ac:dyDescent="0.25">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row>
    <row r="914" spans="1:26" ht="13.5" customHeight="1" x14ac:dyDescent="0.25">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row>
    <row r="915" spans="1:26" ht="13.5" customHeight="1" x14ac:dyDescent="0.25">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row>
    <row r="916" spans="1:26" ht="13.5" customHeight="1" x14ac:dyDescent="0.25">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row>
    <row r="917" spans="1:26" ht="13.5" customHeight="1" x14ac:dyDescent="0.25">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row>
    <row r="918" spans="1:26" ht="13.5" customHeight="1" x14ac:dyDescent="0.25">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row>
    <row r="919" spans="1:26" ht="13.5" customHeight="1" x14ac:dyDescent="0.25">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row>
    <row r="920" spans="1:26" ht="13.5" customHeight="1" x14ac:dyDescent="0.25">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row>
    <row r="921" spans="1:26" ht="13.5" customHeight="1" x14ac:dyDescent="0.25">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row>
    <row r="922" spans="1:26" ht="13.5" customHeight="1" x14ac:dyDescent="0.25">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row>
    <row r="923" spans="1:26" ht="13.5" customHeight="1" x14ac:dyDescent="0.25">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row>
    <row r="924" spans="1:26" ht="13.5" customHeight="1" x14ac:dyDescent="0.25">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row>
    <row r="925" spans="1:26" ht="13.5" customHeight="1" x14ac:dyDescent="0.25">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row>
    <row r="926" spans="1:26" ht="13.5" customHeight="1" x14ac:dyDescent="0.25">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row>
    <row r="927" spans="1:26" ht="13.5" customHeight="1" x14ac:dyDescent="0.25">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row>
    <row r="928" spans="1:26" ht="13.5" customHeight="1" x14ac:dyDescent="0.25">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row>
    <row r="929" spans="1:26" ht="13.5" customHeight="1" x14ac:dyDescent="0.25">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row>
    <row r="930" spans="1:26" ht="13.5" customHeight="1" x14ac:dyDescent="0.25">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row>
    <row r="931" spans="1:26" ht="13.5" customHeight="1" x14ac:dyDescent="0.25">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row>
    <row r="932" spans="1:26" ht="13.5" customHeight="1" x14ac:dyDescent="0.25">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row>
    <row r="933" spans="1:26" ht="13.5" customHeight="1" x14ac:dyDescent="0.25">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row>
    <row r="934" spans="1:26" ht="13.5" customHeight="1" x14ac:dyDescent="0.25">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row>
    <row r="935" spans="1:26" ht="13.5" customHeight="1" x14ac:dyDescent="0.25">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row>
    <row r="936" spans="1:26" ht="13.5" customHeight="1" x14ac:dyDescent="0.25">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row>
    <row r="937" spans="1:26" ht="13.5" customHeight="1" x14ac:dyDescent="0.25">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row>
    <row r="938" spans="1:26" ht="13.5" customHeight="1" x14ac:dyDescent="0.25">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row>
    <row r="939" spans="1:26" ht="13.5" customHeight="1" x14ac:dyDescent="0.25">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row>
    <row r="940" spans="1:26" ht="13.5" customHeight="1" x14ac:dyDescent="0.25">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row>
    <row r="941" spans="1:26" ht="13.5" customHeight="1" x14ac:dyDescent="0.25">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row>
    <row r="942" spans="1:26" ht="13.5" customHeight="1" x14ac:dyDescent="0.25">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row>
    <row r="943" spans="1:26" ht="13.5" customHeight="1" x14ac:dyDescent="0.25">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row>
    <row r="944" spans="1:26" ht="13.5" customHeight="1" x14ac:dyDescent="0.25">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row>
    <row r="945" spans="1:26" ht="13.5" customHeight="1" x14ac:dyDescent="0.25">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row>
    <row r="946" spans="1:26" ht="13.5" customHeight="1" x14ac:dyDescent="0.25">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row>
    <row r="947" spans="1:26" ht="13.5" customHeight="1" x14ac:dyDescent="0.25">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row>
    <row r="948" spans="1:26" ht="13.5" customHeight="1" x14ac:dyDescent="0.25">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row>
    <row r="949" spans="1:26" ht="13.5" customHeight="1" x14ac:dyDescent="0.25">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row>
    <row r="950" spans="1:26" ht="13.5" customHeight="1" x14ac:dyDescent="0.25">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row>
    <row r="951" spans="1:26" ht="13.5" customHeight="1" x14ac:dyDescent="0.25">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row>
    <row r="952" spans="1:26" ht="13.5" customHeight="1" x14ac:dyDescent="0.25">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row>
    <row r="953" spans="1:26" ht="13.5" customHeight="1" x14ac:dyDescent="0.25">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row>
    <row r="954" spans="1:26" ht="13.5" customHeight="1" x14ac:dyDescent="0.25">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row>
    <row r="955" spans="1:26" ht="13.5" customHeight="1" x14ac:dyDescent="0.25">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row>
    <row r="956" spans="1:26" ht="13.5" customHeight="1" x14ac:dyDescent="0.25">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row>
    <row r="957" spans="1:26" ht="13.5" customHeight="1" x14ac:dyDescent="0.25">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row>
    <row r="958" spans="1:26" ht="13.5" customHeight="1" x14ac:dyDescent="0.25">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row>
    <row r="959" spans="1:26" ht="13.5" customHeight="1" x14ac:dyDescent="0.25">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row>
    <row r="960" spans="1:26" ht="13.5" customHeight="1" x14ac:dyDescent="0.25">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row>
    <row r="961" spans="1:26" ht="13.5" customHeight="1" x14ac:dyDescent="0.25">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row>
    <row r="962" spans="1:26" ht="13.5" customHeight="1" x14ac:dyDescent="0.25">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row>
    <row r="963" spans="1:26" ht="13.5" customHeight="1" x14ac:dyDescent="0.25">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row>
    <row r="964" spans="1:26" ht="13.5" customHeight="1" x14ac:dyDescent="0.25">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row>
    <row r="965" spans="1:26" ht="13.5" customHeight="1" x14ac:dyDescent="0.25">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row>
    <row r="966" spans="1:26" ht="13.5" customHeight="1" x14ac:dyDescent="0.25">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row>
    <row r="967" spans="1:26" ht="13.5" customHeight="1" x14ac:dyDescent="0.25">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row>
    <row r="968" spans="1:26" ht="13.5" customHeight="1" x14ac:dyDescent="0.25">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row>
    <row r="969" spans="1:26" ht="13.5" customHeight="1" x14ac:dyDescent="0.25">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row>
    <row r="970" spans="1:26" ht="13.5" customHeight="1" x14ac:dyDescent="0.25">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row>
    <row r="971" spans="1:26" ht="13.5" customHeight="1" x14ac:dyDescent="0.25">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row>
    <row r="972" spans="1:26" ht="13.5" customHeight="1" x14ac:dyDescent="0.25">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row>
    <row r="973" spans="1:26" ht="13.5" customHeight="1" x14ac:dyDescent="0.25">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row>
    <row r="974" spans="1:26" ht="13.5" customHeight="1" x14ac:dyDescent="0.25">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row>
    <row r="975" spans="1:26" ht="13.5" customHeight="1" x14ac:dyDescent="0.25">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row>
    <row r="976" spans="1:26" ht="13.5" customHeight="1" x14ac:dyDescent="0.25">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row>
    <row r="977" spans="1:26" ht="13.5" customHeight="1" x14ac:dyDescent="0.25">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row>
    <row r="978" spans="1:26" ht="13.5" customHeight="1" x14ac:dyDescent="0.25">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row>
    <row r="979" spans="1:26" ht="13.5" customHeight="1" x14ac:dyDescent="0.25">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row>
    <row r="980" spans="1:26" ht="13.5" customHeight="1" x14ac:dyDescent="0.25">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row>
    <row r="981" spans="1:26" ht="13.5" customHeight="1" x14ac:dyDescent="0.25">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row>
    <row r="982" spans="1:26" ht="13.5" customHeight="1" x14ac:dyDescent="0.25">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row>
    <row r="983" spans="1:26" ht="13.5" customHeight="1" x14ac:dyDescent="0.25">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row>
    <row r="984" spans="1:26" ht="13.5" customHeight="1" x14ac:dyDescent="0.25">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row>
    <row r="985" spans="1:26" ht="13.5" customHeight="1" x14ac:dyDescent="0.25">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row>
    <row r="986" spans="1:26" ht="13.5" customHeight="1" x14ac:dyDescent="0.25">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row>
    <row r="987" spans="1:26" ht="13.5" customHeight="1" x14ac:dyDescent="0.25">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row>
    <row r="988" spans="1:26" ht="13.5" customHeight="1" x14ac:dyDescent="0.25">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row>
    <row r="989" spans="1:26" ht="13.5" customHeight="1" x14ac:dyDescent="0.25">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row>
    <row r="990" spans="1:26" ht="13.5" customHeight="1" x14ac:dyDescent="0.25">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row>
    <row r="991" spans="1:26" ht="13.5" customHeight="1" x14ac:dyDescent="0.25">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row>
    <row r="992" spans="1:26" ht="13.5" customHeight="1" x14ac:dyDescent="0.25">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row>
    <row r="993" spans="1:26" ht="13.5" customHeight="1" x14ac:dyDescent="0.25">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row>
    <row r="994" spans="1:26" ht="13.5" customHeight="1" x14ac:dyDescent="0.25">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row>
    <row r="995" spans="1:26" ht="13.5" customHeight="1" x14ac:dyDescent="0.25">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row>
    <row r="996" spans="1:26" ht="13.5" customHeight="1" x14ac:dyDescent="0.25">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row>
    <row r="997" spans="1:26" ht="13.5" customHeight="1" x14ac:dyDescent="0.25">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row>
    <row r="998" spans="1:26" ht="13.5" customHeight="1" x14ac:dyDescent="0.25">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row>
    <row r="999" spans="1:26" ht="13.5" customHeight="1" x14ac:dyDescent="0.25">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row>
    <row r="1000" spans="1:26" ht="13.5" customHeight="1" x14ac:dyDescent="0.25">
      <c r="A1000" s="62"/>
      <c r="B1000" s="62"/>
      <c r="C1000" s="62"/>
      <c r="D1000" s="62"/>
      <c r="E1000" s="62"/>
      <c r="F1000" s="62"/>
      <c r="G1000" s="62"/>
      <c r="H1000" s="62"/>
      <c r="I1000" s="62"/>
      <c r="J1000" s="62"/>
      <c r="K1000" s="62"/>
      <c r="L1000" s="62"/>
      <c r="M1000" s="62"/>
      <c r="N1000" s="62"/>
      <c r="O1000" s="62"/>
      <c r="P1000" s="62"/>
      <c r="Q1000" s="62"/>
      <c r="R1000" s="62"/>
      <c r="S1000" s="62"/>
      <c r="T1000" s="62"/>
      <c r="U1000" s="62"/>
      <c r="V1000" s="62"/>
      <c r="W1000" s="62"/>
      <c r="X1000" s="62"/>
      <c r="Y1000" s="62"/>
      <c r="Z1000" s="62"/>
    </row>
  </sheetData>
  <mergeCells count="56">
    <mergeCell ref="C39:L39"/>
    <mergeCell ref="C40:L40"/>
    <mergeCell ref="C41:L41"/>
    <mergeCell ref="C42:L42"/>
    <mergeCell ref="C43:L43"/>
    <mergeCell ref="C27:E27"/>
    <mergeCell ref="F27:G27"/>
    <mergeCell ref="F28:G28"/>
    <mergeCell ref="C37:L37"/>
    <mergeCell ref="C38:L38"/>
    <mergeCell ref="C28:E28"/>
    <mergeCell ref="C31:L31"/>
    <mergeCell ref="C32:L32"/>
    <mergeCell ref="C33:L33"/>
    <mergeCell ref="C34:L34"/>
    <mergeCell ref="C35:L35"/>
    <mergeCell ref="C36:L36"/>
    <mergeCell ref="C24:E24"/>
    <mergeCell ref="F24:G24"/>
    <mergeCell ref="C25:E25"/>
    <mergeCell ref="F25:G25"/>
    <mergeCell ref="C26:E26"/>
    <mergeCell ref="F26:G26"/>
    <mergeCell ref="F21:G21"/>
    <mergeCell ref="C21:E21"/>
    <mergeCell ref="C22:E22"/>
    <mergeCell ref="F22:G22"/>
    <mergeCell ref="C23:E23"/>
    <mergeCell ref="F23:G23"/>
    <mergeCell ref="C18:E18"/>
    <mergeCell ref="F18:G18"/>
    <mergeCell ref="C19:E19"/>
    <mergeCell ref="F19:G19"/>
    <mergeCell ref="C20:E20"/>
    <mergeCell ref="F20:G20"/>
    <mergeCell ref="B13:G13"/>
    <mergeCell ref="B15:G15"/>
    <mergeCell ref="C16:E16"/>
    <mergeCell ref="F16:G16"/>
    <mergeCell ref="C17:E17"/>
    <mergeCell ref="F17:G17"/>
    <mergeCell ref="D5:L5"/>
    <mergeCell ref="B5:C5"/>
    <mergeCell ref="B7:G7"/>
    <mergeCell ref="C8:G8"/>
    <mergeCell ref="B9:B10"/>
    <mergeCell ref="C9:G10"/>
    <mergeCell ref="I9:I12"/>
    <mergeCell ref="C11:G11"/>
    <mergeCell ref="C12:G12"/>
    <mergeCell ref="B1:D1"/>
    <mergeCell ref="E1:M1"/>
    <mergeCell ref="B3:C3"/>
    <mergeCell ref="D3:L3"/>
    <mergeCell ref="B4:C4"/>
    <mergeCell ref="D4:L4"/>
  </mergeCells>
  <pageMargins left="0.7" right="0.7" top="0.75" bottom="0.75" header="0" footer="0"/>
  <pageSetup scale="64" orientation="portrait"/>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9B704-2202-4396-90B8-F1AB8B35F2EA}">
  <dimension ref="A1:BZ61"/>
  <sheetViews>
    <sheetView topLeftCell="J1" zoomScale="60" zoomScaleNormal="60" workbookViewId="0">
      <pane ySplit="7" topLeftCell="A9" activePane="bottomLeft" state="frozen"/>
      <selection pane="bottomLeft" activeCell="V10" sqref="V10"/>
    </sheetView>
  </sheetViews>
  <sheetFormatPr baseColWidth="10" defaultColWidth="0" defaultRowHeight="16" x14ac:dyDescent="0.35"/>
  <cols>
    <col min="1" max="1" width="8.1796875" style="434" customWidth="1"/>
    <col min="2" max="2" width="32.453125" style="435" customWidth="1"/>
    <col min="3" max="3" width="31" style="435" customWidth="1"/>
    <col min="4" max="4" width="37.453125" style="436" customWidth="1"/>
    <col min="5" max="5" width="29.81640625" style="435" customWidth="1"/>
    <col min="6" max="6" width="24" style="435" customWidth="1"/>
    <col min="7" max="7" width="83.453125" style="437" customWidth="1"/>
    <col min="8" max="8" width="52.6328125" style="437" customWidth="1"/>
    <col min="9" max="10" width="28.453125" style="435" customWidth="1"/>
    <col min="11" max="11" width="33.81640625" style="435" hidden="1"/>
    <col min="12" max="14" width="36.453125" style="435" hidden="1"/>
    <col min="15" max="16" width="36.453125" style="139" hidden="1"/>
    <col min="17" max="19" width="28.453125" style="139" hidden="1"/>
    <col min="20" max="20" width="38.453125" style="139" customWidth="1"/>
    <col min="21" max="21" width="22.6328125" style="139" customWidth="1"/>
    <col min="22" max="22" width="20.1796875" style="139" customWidth="1"/>
    <col min="23" max="23" width="59.81640625" style="139" customWidth="1"/>
    <col min="24" max="24" width="37.36328125" style="139" customWidth="1"/>
    <col min="25" max="25" width="22.6328125" style="139" customWidth="1"/>
    <col min="26" max="26" width="20.453125" style="139" customWidth="1"/>
    <col min="27" max="27" width="44.81640625" style="139" customWidth="1"/>
    <col min="28" max="28" width="25.6328125" style="139" customWidth="1"/>
    <col min="29" max="29" width="24.1796875" style="139" customWidth="1"/>
    <col min="30" max="30" width="21.36328125" style="139" customWidth="1"/>
    <col min="31" max="31" width="66" style="139" customWidth="1"/>
    <col min="32" max="32" width="18.81640625" style="139" customWidth="1"/>
    <col min="33" max="33" width="22.453125" style="139" customWidth="1"/>
    <col min="34" max="34" width="22.6328125" style="139" customWidth="1"/>
    <col min="35" max="35" width="19.81640625" style="139" customWidth="1"/>
    <col min="36" max="36" width="20.6328125" style="139" customWidth="1"/>
    <col min="37" max="37" width="22.6328125" style="139" customWidth="1"/>
    <col min="38" max="38" width="22.453125" style="139" customWidth="1"/>
    <col min="39" max="39" width="16.453125" style="139" customWidth="1"/>
    <col min="40" max="40" width="20" style="139" customWidth="1"/>
    <col min="41" max="41" width="24.81640625" style="139" customWidth="1"/>
    <col min="42" max="42" width="21.81640625" style="139" customWidth="1"/>
    <col min="43" max="43" width="16" style="139" customWidth="1"/>
    <col min="44" max="44" width="19.6328125" style="139" customWidth="1"/>
    <col min="45" max="45" width="22.1796875" style="139" customWidth="1"/>
    <col min="46" max="46" width="21.453125" style="139" customWidth="1"/>
    <col min="47" max="47" width="25.453125" style="139" customWidth="1"/>
    <col min="48" max="48" width="21.453125" style="139" customWidth="1"/>
    <col min="49" max="49" width="22.1796875" style="139" customWidth="1"/>
    <col min="50" max="50" width="21.81640625" style="139" customWidth="1"/>
    <col min="51" max="51" width="16.453125" style="139" customWidth="1"/>
    <col min="52" max="52" width="25.6328125" style="139" customWidth="1"/>
    <col min="53" max="53" width="23.453125" style="139" customWidth="1"/>
    <col min="54" max="54" width="21.81640625" style="139" customWidth="1"/>
    <col min="55" max="55" width="16.453125" style="139" customWidth="1"/>
    <col min="56" max="56" width="19.6328125" style="139" customWidth="1"/>
    <col min="57" max="57" width="24.6328125" style="139" customWidth="1"/>
    <col min="58" max="58" width="22" style="139" customWidth="1"/>
    <col min="59" max="59" width="16.453125" style="139" customWidth="1"/>
    <col min="60" max="60" width="21.453125" style="139" customWidth="1"/>
    <col min="61" max="61" width="22.453125" style="139" customWidth="1"/>
    <col min="62" max="62" width="19.81640625" style="139" customWidth="1"/>
    <col min="63" max="63" width="16.453125" style="139" customWidth="1"/>
    <col min="64" max="64" width="21.453125" style="139" customWidth="1"/>
    <col min="65" max="65" width="22.36328125" style="139" customWidth="1"/>
    <col min="66" max="66" width="20.1796875" style="139" customWidth="1"/>
    <col min="67" max="67" width="17.1796875" style="139" customWidth="1"/>
    <col min="68" max="68" width="14.81640625" style="139" hidden="1" customWidth="1"/>
    <col min="69" max="78" width="0" style="139" hidden="1" customWidth="1"/>
    <col min="79" max="16384" width="11.453125" style="139" hidden="1"/>
  </cols>
  <sheetData>
    <row r="1" spans="1:67" s="130" customFormat="1" ht="7.5" customHeight="1" x14ac:dyDescent="0.25">
      <c r="A1" s="126"/>
      <c r="B1" s="127"/>
      <c r="C1" s="128"/>
      <c r="D1" s="129"/>
      <c r="E1" s="129"/>
      <c r="F1" s="129"/>
      <c r="G1" s="129"/>
      <c r="H1" s="129"/>
      <c r="I1" s="129"/>
      <c r="J1" s="129"/>
      <c r="K1" s="129"/>
      <c r="L1" s="129"/>
      <c r="M1" s="129"/>
      <c r="N1" s="129"/>
      <c r="O1" s="129"/>
      <c r="P1" s="129"/>
      <c r="Q1" s="129"/>
      <c r="R1" s="129"/>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row>
    <row r="2" spans="1:67" s="134" customFormat="1" ht="33" customHeight="1" x14ac:dyDescent="0.25">
      <c r="A2" s="131"/>
      <c r="B2" s="642" t="s">
        <v>300</v>
      </c>
      <c r="C2" s="642"/>
      <c r="D2" s="642"/>
      <c r="E2" s="642"/>
      <c r="F2" s="642"/>
      <c r="G2" s="642"/>
      <c r="H2" s="642"/>
      <c r="I2" s="642"/>
      <c r="J2" s="642"/>
      <c r="K2" s="642"/>
      <c r="L2" s="642"/>
      <c r="M2" s="642"/>
      <c r="N2" s="642"/>
      <c r="O2" s="642"/>
      <c r="P2" s="642"/>
      <c r="Q2" s="642"/>
      <c r="R2" s="642"/>
      <c r="S2" s="642"/>
      <c r="T2" s="642"/>
      <c r="U2" s="132"/>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row>
    <row r="3" spans="1:67" s="134" customFormat="1" ht="33" customHeight="1" x14ac:dyDescent="0.25">
      <c r="A3" s="131"/>
      <c r="B3" s="642" t="s">
        <v>102</v>
      </c>
      <c r="C3" s="642"/>
      <c r="D3" s="642"/>
      <c r="E3" s="642"/>
      <c r="F3" s="642"/>
      <c r="G3" s="642"/>
      <c r="H3" s="642"/>
      <c r="I3" s="642"/>
      <c r="J3" s="642"/>
      <c r="K3" s="642"/>
      <c r="L3" s="642"/>
      <c r="M3" s="642"/>
      <c r="N3" s="642"/>
      <c r="O3" s="642"/>
      <c r="P3" s="642"/>
      <c r="Q3" s="642"/>
      <c r="R3" s="642"/>
      <c r="S3" s="642"/>
      <c r="T3" s="642"/>
      <c r="U3" s="132"/>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row>
    <row r="4" spans="1:67" ht="17.25" customHeight="1" thickBot="1" x14ac:dyDescent="0.3">
      <c r="A4" s="135"/>
      <c r="B4" s="136"/>
      <c r="C4" s="137"/>
      <c r="D4" s="138"/>
      <c r="E4" s="138" t="s">
        <v>103</v>
      </c>
      <c r="F4" s="138"/>
      <c r="G4" s="138"/>
      <c r="H4" s="138"/>
      <c r="I4" s="138"/>
      <c r="J4" s="138"/>
      <c r="K4" s="138"/>
      <c r="L4" s="138"/>
      <c r="M4" s="138"/>
      <c r="N4" s="138"/>
      <c r="O4" s="138"/>
      <c r="P4" s="138"/>
      <c r="Q4" s="138"/>
      <c r="R4" s="138"/>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row>
    <row r="5" spans="1:67" ht="19.5" customHeight="1" x14ac:dyDescent="0.25">
      <c r="A5" s="135"/>
      <c r="B5" s="643" t="s">
        <v>104</v>
      </c>
      <c r="C5" s="643"/>
      <c r="D5" s="643"/>
      <c r="E5" s="643"/>
      <c r="F5" s="643"/>
      <c r="G5" s="643"/>
      <c r="H5" s="643"/>
      <c r="I5" s="643"/>
      <c r="J5" s="643"/>
      <c r="K5" s="643"/>
      <c r="L5" s="643"/>
      <c r="M5" s="643"/>
      <c r="N5" s="643"/>
      <c r="O5" s="644"/>
      <c r="P5" s="647" t="s">
        <v>105</v>
      </c>
      <c r="Q5" s="643"/>
      <c r="R5" s="644"/>
      <c r="S5" s="140"/>
      <c r="T5" s="651" t="s">
        <v>106</v>
      </c>
      <c r="U5" s="652"/>
      <c r="V5" s="652"/>
      <c r="W5" s="652"/>
      <c r="X5" s="652"/>
      <c r="Y5" s="652"/>
      <c r="Z5" s="652"/>
      <c r="AA5" s="652"/>
      <c r="AB5" s="652"/>
      <c r="AC5" s="652"/>
      <c r="AD5" s="652"/>
      <c r="AE5" s="652"/>
      <c r="AF5" s="652"/>
      <c r="AG5" s="652"/>
      <c r="AH5" s="652"/>
      <c r="AI5" s="652"/>
      <c r="AJ5" s="652"/>
      <c r="AK5" s="652"/>
      <c r="AL5" s="652"/>
      <c r="AM5" s="652"/>
      <c r="AN5" s="652"/>
      <c r="AO5" s="652"/>
      <c r="AP5" s="652"/>
      <c r="AQ5" s="652"/>
      <c r="AR5" s="652"/>
      <c r="AS5" s="652"/>
      <c r="AT5" s="652"/>
      <c r="AU5" s="652"/>
      <c r="AV5" s="652"/>
      <c r="AW5" s="652"/>
      <c r="AX5" s="652"/>
      <c r="AY5" s="652"/>
      <c r="AZ5" s="652"/>
      <c r="BA5" s="652"/>
      <c r="BB5" s="652"/>
      <c r="BC5" s="652"/>
      <c r="BD5" s="652"/>
      <c r="BE5" s="652"/>
      <c r="BF5" s="652"/>
      <c r="BG5" s="652"/>
      <c r="BH5" s="652"/>
      <c r="BI5" s="652"/>
      <c r="BJ5" s="652"/>
      <c r="BK5" s="652"/>
      <c r="BL5" s="652"/>
      <c r="BM5" s="652"/>
      <c r="BN5" s="652"/>
      <c r="BO5" s="652"/>
    </row>
    <row r="6" spans="1:67" ht="19.5" customHeight="1" x14ac:dyDescent="0.25">
      <c r="A6" s="135"/>
      <c r="B6" s="645"/>
      <c r="C6" s="645"/>
      <c r="D6" s="645"/>
      <c r="E6" s="645"/>
      <c r="F6" s="645"/>
      <c r="G6" s="645"/>
      <c r="H6" s="645"/>
      <c r="I6" s="645"/>
      <c r="J6" s="645"/>
      <c r="K6" s="645"/>
      <c r="L6" s="645"/>
      <c r="M6" s="645"/>
      <c r="N6" s="645"/>
      <c r="O6" s="646"/>
      <c r="P6" s="648"/>
      <c r="Q6" s="649"/>
      <c r="R6" s="650"/>
      <c r="S6" s="141"/>
      <c r="T6" s="653" t="s">
        <v>107</v>
      </c>
      <c r="U6" s="654"/>
      <c r="V6" s="654"/>
      <c r="W6" s="655"/>
      <c r="X6" s="653" t="s">
        <v>108</v>
      </c>
      <c r="Y6" s="654"/>
      <c r="Z6" s="654"/>
      <c r="AA6" s="655"/>
      <c r="AB6" s="653" t="s">
        <v>109</v>
      </c>
      <c r="AC6" s="654"/>
      <c r="AD6" s="654"/>
      <c r="AE6" s="655"/>
      <c r="AF6" s="653" t="s">
        <v>110</v>
      </c>
      <c r="AG6" s="654"/>
      <c r="AH6" s="654"/>
      <c r="AI6" s="655"/>
      <c r="AJ6" s="653" t="s">
        <v>111</v>
      </c>
      <c r="AK6" s="654"/>
      <c r="AL6" s="654"/>
      <c r="AM6" s="655"/>
      <c r="AN6" s="653" t="s">
        <v>112</v>
      </c>
      <c r="AO6" s="654"/>
      <c r="AP6" s="654"/>
      <c r="AQ6" s="655"/>
      <c r="AR6" s="653" t="s">
        <v>113</v>
      </c>
      <c r="AS6" s="654"/>
      <c r="AT6" s="654"/>
      <c r="AU6" s="655"/>
      <c r="AV6" s="653" t="s">
        <v>114</v>
      </c>
      <c r="AW6" s="654"/>
      <c r="AX6" s="654"/>
      <c r="AY6" s="655"/>
      <c r="AZ6" s="653" t="s">
        <v>115</v>
      </c>
      <c r="BA6" s="654"/>
      <c r="BB6" s="654"/>
      <c r="BC6" s="655"/>
      <c r="BD6" s="653" t="s">
        <v>116</v>
      </c>
      <c r="BE6" s="654"/>
      <c r="BF6" s="654"/>
      <c r="BG6" s="655"/>
      <c r="BH6" s="653" t="s">
        <v>117</v>
      </c>
      <c r="BI6" s="654"/>
      <c r="BJ6" s="654"/>
      <c r="BK6" s="655"/>
      <c r="BL6" s="653" t="s">
        <v>118</v>
      </c>
      <c r="BM6" s="654"/>
      <c r="BN6" s="654"/>
      <c r="BO6" s="655"/>
    </row>
    <row r="7" spans="1:67" s="149" customFormat="1" ht="66.75" customHeight="1" x14ac:dyDescent="0.25">
      <c r="A7" s="142" t="s">
        <v>103</v>
      </c>
      <c r="B7" s="143" t="s">
        <v>119</v>
      </c>
      <c r="C7" s="143" t="s">
        <v>120</v>
      </c>
      <c r="D7" s="143" t="s">
        <v>121</v>
      </c>
      <c r="E7" s="143" t="s">
        <v>122</v>
      </c>
      <c r="F7" s="143" t="s">
        <v>123</v>
      </c>
      <c r="G7" s="143" t="s">
        <v>124</v>
      </c>
      <c r="H7" s="143" t="s">
        <v>125</v>
      </c>
      <c r="I7" s="143" t="s">
        <v>126</v>
      </c>
      <c r="J7" s="143" t="s">
        <v>127</v>
      </c>
      <c r="K7" s="143" t="s">
        <v>128</v>
      </c>
      <c r="L7" s="143" t="s">
        <v>129</v>
      </c>
      <c r="M7" s="143" t="s">
        <v>130</v>
      </c>
      <c r="N7" s="143" t="s">
        <v>131</v>
      </c>
      <c r="O7" s="144" t="s">
        <v>132</v>
      </c>
      <c r="P7" s="145" t="s">
        <v>133</v>
      </c>
      <c r="Q7" s="146" t="s">
        <v>134</v>
      </c>
      <c r="R7" s="143" t="s">
        <v>135</v>
      </c>
      <c r="S7" s="143" t="s">
        <v>136</v>
      </c>
      <c r="T7" s="147" t="s">
        <v>137</v>
      </c>
      <c r="U7" s="147" t="s">
        <v>138</v>
      </c>
      <c r="V7" s="147" t="s">
        <v>139</v>
      </c>
      <c r="W7" s="147" t="s">
        <v>140</v>
      </c>
      <c r="X7" s="148" t="s">
        <v>137</v>
      </c>
      <c r="Y7" s="148" t="s">
        <v>138</v>
      </c>
      <c r="Z7" s="148" t="s">
        <v>139</v>
      </c>
      <c r="AA7" s="148" t="s">
        <v>140</v>
      </c>
      <c r="AB7" s="148" t="s">
        <v>137</v>
      </c>
      <c r="AC7" s="148" t="s">
        <v>138</v>
      </c>
      <c r="AD7" s="148" t="s">
        <v>139</v>
      </c>
      <c r="AE7" s="148" t="s">
        <v>140</v>
      </c>
      <c r="AF7" s="148" t="s">
        <v>137</v>
      </c>
      <c r="AG7" s="148" t="s">
        <v>138</v>
      </c>
      <c r="AH7" s="148" t="s">
        <v>139</v>
      </c>
      <c r="AI7" s="148" t="s">
        <v>140</v>
      </c>
      <c r="AJ7" s="148" t="s">
        <v>137</v>
      </c>
      <c r="AK7" s="148" t="s">
        <v>138</v>
      </c>
      <c r="AL7" s="148" t="s">
        <v>139</v>
      </c>
      <c r="AM7" s="148" t="s">
        <v>140</v>
      </c>
      <c r="AN7" s="148" t="s">
        <v>137</v>
      </c>
      <c r="AO7" s="148" t="s">
        <v>138</v>
      </c>
      <c r="AP7" s="148" t="s">
        <v>139</v>
      </c>
      <c r="AQ7" s="148" t="s">
        <v>140</v>
      </c>
      <c r="AR7" s="148" t="s">
        <v>137</v>
      </c>
      <c r="AS7" s="148" t="s">
        <v>138</v>
      </c>
      <c r="AT7" s="148" t="s">
        <v>139</v>
      </c>
      <c r="AU7" s="148" t="s">
        <v>140</v>
      </c>
      <c r="AV7" s="148" t="s">
        <v>137</v>
      </c>
      <c r="AW7" s="148" t="s">
        <v>138</v>
      </c>
      <c r="AX7" s="148" t="s">
        <v>139</v>
      </c>
      <c r="AY7" s="148" t="s">
        <v>140</v>
      </c>
      <c r="AZ7" s="148" t="s">
        <v>137</v>
      </c>
      <c r="BA7" s="148" t="s">
        <v>138</v>
      </c>
      <c r="BB7" s="148" t="s">
        <v>139</v>
      </c>
      <c r="BC7" s="148" t="s">
        <v>140</v>
      </c>
      <c r="BD7" s="148" t="s">
        <v>137</v>
      </c>
      <c r="BE7" s="148" t="s">
        <v>138</v>
      </c>
      <c r="BF7" s="148" t="s">
        <v>139</v>
      </c>
      <c r="BG7" s="148" t="s">
        <v>140</v>
      </c>
      <c r="BH7" s="148" t="s">
        <v>137</v>
      </c>
      <c r="BI7" s="148" t="s">
        <v>138</v>
      </c>
      <c r="BJ7" s="148" t="s">
        <v>139</v>
      </c>
      <c r="BK7" s="148" t="s">
        <v>140</v>
      </c>
      <c r="BL7" s="148" t="s">
        <v>137</v>
      </c>
      <c r="BM7" s="148" t="s">
        <v>138</v>
      </c>
      <c r="BN7" s="148" t="s">
        <v>139</v>
      </c>
      <c r="BO7" s="148" t="s">
        <v>140</v>
      </c>
    </row>
    <row r="8" spans="1:67" s="241" customFormat="1" ht="137.5" x14ac:dyDescent="0.25">
      <c r="A8" s="237">
        <v>1</v>
      </c>
      <c r="B8" s="238" t="s">
        <v>168</v>
      </c>
      <c r="C8" s="239" t="s">
        <v>169</v>
      </c>
      <c r="D8" s="240" t="s">
        <v>302</v>
      </c>
      <c r="E8" s="241" t="s">
        <v>148</v>
      </c>
      <c r="F8" s="242" t="s">
        <v>143</v>
      </c>
      <c r="G8" s="243" t="s">
        <v>170</v>
      </c>
      <c r="H8" s="244"/>
      <c r="I8" s="244"/>
      <c r="J8" s="245">
        <v>0</v>
      </c>
      <c r="K8" s="245">
        <v>0.08</v>
      </c>
      <c r="L8" s="245">
        <v>0.11</v>
      </c>
      <c r="M8" s="245">
        <v>0.56000000000000005</v>
      </c>
      <c r="N8" s="245">
        <v>1</v>
      </c>
      <c r="O8" s="237" t="s">
        <v>165</v>
      </c>
      <c r="P8" s="237" t="s">
        <v>166</v>
      </c>
      <c r="Q8" s="246" t="s">
        <v>167</v>
      </c>
      <c r="R8" s="239" t="s">
        <v>172</v>
      </c>
      <c r="S8" s="247"/>
      <c r="T8" s="248"/>
      <c r="U8" s="248"/>
      <c r="V8" s="249" t="e">
        <f>+(T8/U8)</f>
        <v>#DIV/0!</v>
      </c>
      <c r="W8" s="250"/>
      <c r="AB8" s="251">
        <v>2248014525</v>
      </c>
      <c r="AC8" s="251">
        <v>67460300000</v>
      </c>
      <c r="AD8" s="252"/>
      <c r="AE8" s="239" t="s">
        <v>173</v>
      </c>
      <c r="AI8" s="158" t="e">
        <f>AVERAGE(AD8,Z8,V8)</f>
        <v>#DIV/0!</v>
      </c>
    </row>
    <row r="9" spans="1:67" s="241" customFormat="1" ht="112.5" x14ac:dyDescent="0.25">
      <c r="A9" s="253">
        <v>2</v>
      </c>
      <c r="B9" s="239" t="s">
        <v>174</v>
      </c>
      <c r="C9" s="239" t="s">
        <v>169</v>
      </c>
      <c r="D9" s="254" t="s">
        <v>301</v>
      </c>
      <c r="E9" s="241" t="s">
        <v>148</v>
      </c>
      <c r="F9" s="241" t="s">
        <v>143</v>
      </c>
      <c r="G9" s="239" t="s">
        <v>175</v>
      </c>
      <c r="H9" s="239" t="s">
        <v>171</v>
      </c>
      <c r="I9" s="241" t="s">
        <v>171</v>
      </c>
      <c r="J9" s="241" t="s">
        <v>148</v>
      </c>
      <c r="K9" s="255">
        <v>1</v>
      </c>
      <c r="L9" s="255">
        <v>0</v>
      </c>
      <c r="M9" s="255">
        <v>0</v>
      </c>
      <c r="N9" s="241" t="s">
        <v>165</v>
      </c>
      <c r="O9" s="241" t="s">
        <v>166</v>
      </c>
      <c r="P9" s="241" t="s">
        <v>167</v>
      </c>
      <c r="Q9" s="241" t="s">
        <v>172</v>
      </c>
      <c r="R9" s="239" t="s">
        <v>172</v>
      </c>
      <c r="T9" s="253"/>
      <c r="U9" s="253"/>
      <c r="V9" s="253" t="e">
        <f>+(T9/U9)*100</f>
        <v>#DIV/0!</v>
      </c>
      <c r="W9" s="253"/>
      <c r="AB9" s="251">
        <v>1342863082</v>
      </c>
      <c r="AC9" s="251">
        <v>1357348556.5999999</v>
      </c>
      <c r="AD9" s="252">
        <f>+(AB9/AC9)*100</f>
        <v>98.932810991726086</v>
      </c>
      <c r="AE9" s="239" t="s">
        <v>176</v>
      </c>
      <c r="AI9" s="158" t="e">
        <f>AVERAGE(AD9,Z9,V9)</f>
        <v>#DIV/0!</v>
      </c>
    </row>
    <row r="10" spans="1:67" s="173" customFormat="1" ht="48" x14ac:dyDescent="0.25">
      <c r="A10" s="165">
        <v>1</v>
      </c>
      <c r="B10" s="166" t="s">
        <v>145</v>
      </c>
      <c r="C10" s="165" t="s">
        <v>146</v>
      </c>
      <c r="D10" s="166" t="s">
        <v>147</v>
      </c>
      <c r="E10" s="167" t="s">
        <v>148</v>
      </c>
      <c r="F10" s="168" t="s">
        <v>149</v>
      </c>
      <c r="G10" s="169" t="s">
        <v>150</v>
      </c>
      <c r="H10" s="167" t="s">
        <v>151</v>
      </c>
      <c r="I10" s="167" t="s">
        <v>151</v>
      </c>
      <c r="J10" s="168" t="s">
        <v>148</v>
      </c>
      <c r="K10" s="170">
        <v>1</v>
      </c>
      <c r="L10" s="170"/>
      <c r="M10" s="170"/>
      <c r="N10" s="170"/>
      <c r="O10" s="165" t="s">
        <v>152</v>
      </c>
      <c r="P10" s="165" t="s">
        <v>153</v>
      </c>
      <c r="Q10" s="171" t="s">
        <v>154</v>
      </c>
      <c r="R10" s="167" t="s">
        <v>155</v>
      </c>
      <c r="S10" s="167" t="s">
        <v>156</v>
      </c>
      <c r="T10" s="168"/>
      <c r="U10" s="167"/>
      <c r="V10" s="172"/>
      <c r="W10" s="167"/>
      <c r="X10" s="167"/>
      <c r="Y10" s="167"/>
      <c r="Z10" s="167"/>
      <c r="AA10" s="167"/>
      <c r="AB10" s="167">
        <v>1</v>
      </c>
      <c r="AC10" s="167">
        <v>1</v>
      </c>
      <c r="AD10" s="170">
        <f>+AB10/AC10</f>
        <v>1</v>
      </c>
      <c r="AE10" s="167" t="s">
        <v>157</v>
      </c>
      <c r="AF10" s="167"/>
      <c r="AG10" s="167"/>
      <c r="AH10" s="167"/>
      <c r="AI10" s="158">
        <f>AVERAGE(AD10,Z10,V10)</f>
        <v>1</v>
      </c>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row>
    <row r="11" spans="1:67" s="173" customFormat="1" ht="104.25" customHeight="1" x14ac:dyDescent="0.25">
      <c r="A11" s="165">
        <v>2</v>
      </c>
      <c r="B11" s="166" t="s">
        <v>158</v>
      </c>
      <c r="C11" s="165" t="s">
        <v>146</v>
      </c>
      <c r="D11" s="166" t="s">
        <v>159</v>
      </c>
      <c r="E11" s="165" t="s">
        <v>141</v>
      </c>
      <c r="F11" s="165" t="s">
        <v>149</v>
      </c>
      <c r="G11" s="174" t="s">
        <v>160</v>
      </c>
      <c r="H11" s="165" t="s">
        <v>161</v>
      </c>
      <c r="I11" s="165" t="s">
        <v>161</v>
      </c>
      <c r="J11" s="175" t="s">
        <v>141</v>
      </c>
      <c r="K11" s="176">
        <v>1</v>
      </c>
      <c r="L11" s="176"/>
      <c r="M11" s="176"/>
      <c r="N11" s="176"/>
      <c r="O11" s="165" t="s">
        <v>152</v>
      </c>
      <c r="P11" s="165" t="s">
        <v>153</v>
      </c>
      <c r="Q11" s="165" t="s">
        <v>154</v>
      </c>
      <c r="R11" s="167" t="s">
        <v>155</v>
      </c>
      <c r="S11" s="165" t="s">
        <v>156</v>
      </c>
      <c r="T11" s="168">
        <v>1</v>
      </c>
      <c r="U11" s="165">
        <v>1</v>
      </c>
      <c r="V11" s="177">
        <f>+T11/U11</f>
        <v>1</v>
      </c>
      <c r="W11" s="167" t="s">
        <v>162</v>
      </c>
      <c r="X11" s="167">
        <v>6</v>
      </c>
      <c r="Y11" s="167">
        <v>6</v>
      </c>
      <c r="Z11" s="178">
        <f>+X11/Y11</f>
        <v>1</v>
      </c>
      <c r="AA11" s="167" t="s">
        <v>163</v>
      </c>
      <c r="AB11" s="167"/>
      <c r="AC11" s="167"/>
      <c r="AD11" s="178" t="e">
        <f>+AB11/AC11</f>
        <v>#DIV/0!</v>
      </c>
      <c r="AE11" s="167" t="s">
        <v>164</v>
      </c>
      <c r="AF11" s="167"/>
      <c r="AG11" s="167"/>
      <c r="AH11" s="167"/>
      <c r="AI11" s="158" t="e">
        <f>AVERAGE(AD11,Z11,V11)</f>
        <v>#DIV/0!</v>
      </c>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row>
    <row r="12" spans="1:67" s="160" customFormat="1" x14ac:dyDescent="0.25">
      <c r="A12" s="150"/>
      <c r="B12" s="151"/>
      <c r="C12" s="152"/>
      <c r="D12" s="153"/>
      <c r="E12" s="153"/>
      <c r="F12" s="153"/>
      <c r="G12" s="153"/>
      <c r="H12" s="154"/>
      <c r="I12" s="154"/>
      <c r="J12" s="154"/>
      <c r="K12" s="154"/>
      <c r="L12" s="154"/>
      <c r="M12" s="154"/>
      <c r="N12" s="154"/>
      <c r="O12" s="153"/>
      <c r="P12" s="152"/>
      <c r="Q12" s="154"/>
      <c r="R12" s="153"/>
      <c r="S12" s="153"/>
      <c r="T12" s="153"/>
      <c r="U12" s="153"/>
      <c r="V12" s="155"/>
      <c r="W12" s="153"/>
      <c r="X12" s="156"/>
      <c r="Y12" s="156"/>
      <c r="Z12" s="155"/>
      <c r="AA12" s="156"/>
      <c r="AB12" s="156"/>
      <c r="AC12" s="156"/>
      <c r="AD12" s="157"/>
      <c r="AE12" s="158"/>
      <c r="AF12" s="156"/>
      <c r="AG12" s="156"/>
      <c r="AH12" s="159"/>
      <c r="AI12" s="158"/>
      <c r="AJ12" s="156"/>
      <c r="AK12" s="156"/>
      <c r="AL12" s="159"/>
      <c r="AM12" s="156"/>
      <c r="AN12" s="156"/>
      <c r="AO12" s="156"/>
      <c r="AP12" s="159"/>
      <c r="AQ12" s="156"/>
      <c r="AR12" s="156"/>
      <c r="AS12" s="156"/>
      <c r="AT12" s="159"/>
      <c r="AU12" s="156"/>
      <c r="AV12" s="156"/>
      <c r="AW12" s="156"/>
      <c r="AX12" s="159"/>
      <c r="AY12" s="156"/>
      <c r="AZ12" s="156"/>
      <c r="BA12" s="156"/>
      <c r="BB12" s="159"/>
      <c r="BC12" s="156"/>
      <c r="BD12" s="156"/>
      <c r="BE12" s="156"/>
      <c r="BF12" s="159"/>
      <c r="BG12" s="156"/>
      <c r="BH12" s="156"/>
      <c r="BI12" s="156"/>
      <c r="BJ12" s="159"/>
      <c r="BK12" s="156"/>
      <c r="BL12" s="156"/>
      <c r="BM12" s="156"/>
      <c r="BN12" s="159"/>
      <c r="BO12" s="156"/>
    </row>
    <row r="13" spans="1:67" s="160" customFormat="1" x14ac:dyDescent="0.25">
      <c r="A13" s="150"/>
      <c r="B13" s="151"/>
      <c r="C13" s="152"/>
      <c r="D13" s="153"/>
      <c r="E13" s="153"/>
      <c r="F13" s="153"/>
      <c r="G13" s="153"/>
      <c r="H13" s="154"/>
      <c r="I13" s="154"/>
      <c r="J13" s="154"/>
      <c r="K13" s="154"/>
      <c r="L13" s="154"/>
      <c r="M13" s="154"/>
      <c r="N13" s="154"/>
      <c r="O13" s="153"/>
      <c r="P13" s="152"/>
      <c r="Q13" s="154"/>
      <c r="R13" s="153"/>
      <c r="S13" s="153"/>
      <c r="T13" s="153"/>
      <c r="U13" s="153"/>
      <c r="V13" s="155"/>
      <c r="W13" s="153"/>
      <c r="X13" s="156"/>
      <c r="Y13" s="156"/>
      <c r="Z13" s="155"/>
      <c r="AA13" s="156"/>
      <c r="AB13" s="156"/>
      <c r="AC13" s="156"/>
      <c r="AD13" s="157"/>
      <c r="AE13" s="158"/>
      <c r="AF13" s="156"/>
      <c r="AG13" s="156"/>
      <c r="AH13" s="159"/>
      <c r="AI13" s="158"/>
      <c r="AJ13" s="156"/>
      <c r="AK13" s="156"/>
      <c r="AL13" s="159"/>
      <c r="AM13" s="156"/>
      <c r="AN13" s="156"/>
      <c r="AO13" s="156"/>
      <c r="AP13" s="159"/>
      <c r="AQ13" s="156"/>
      <c r="AR13" s="156"/>
      <c r="AS13" s="156"/>
      <c r="AT13" s="159"/>
      <c r="AU13" s="156"/>
      <c r="AV13" s="156"/>
      <c r="AW13" s="156"/>
      <c r="AX13" s="159"/>
      <c r="AY13" s="156"/>
      <c r="AZ13" s="156"/>
      <c r="BA13" s="156"/>
      <c r="BB13" s="159"/>
      <c r="BC13" s="156"/>
      <c r="BD13" s="156"/>
      <c r="BE13" s="156"/>
      <c r="BF13" s="159"/>
      <c r="BG13" s="156"/>
      <c r="BH13" s="156"/>
      <c r="BI13" s="156"/>
      <c r="BJ13" s="159"/>
      <c r="BK13" s="156"/>
      <c r="BL13" s="156"/>
      <c r="BM13" s="156"/>
      <c r="BN13" s="159"/>
      <c r="BO13" s="156"/>
    </row>
    <row r="14" spans="1:67" s="160" customFormat="1" x14ac:dyDescent="0.25">
      <c r="A14" s="150"/>
      <c r="B14" s="151"/>
      <c r="C14" s="152"/>
      <c r="D14" s="153"/>
      <c r="E14" s="153"/>
      <c r="F14" s="153"/>
      <c r="G14" s="153"/>
      <c r="H14" s="152"/>
      <c r="I14" s="153"/>
      <c r="J14" s="161"/>
      <c r="K14" s="154"/>
      <c r="L14" s="154"/>
      <c r="M14" s="154"/>
      <c r="N14" s="154"/>
      <c r="O14" s="153"/>
      <c r="P14" s="152"/>
      <c r="Q14" s="154"/>
      <c r="R14" s="153"/>
      <c r="S14" s="153"/>
      <c r="T14" s="153"/>
      <c r="U14" s="153"/>
      <c r="V14" s="155"/>
      <c r="W14" s="153"/>
      <c r="X14" s="156"/>
      <c r="Y14" s="156"/>
      <c r="Z14" s="155"/>
      <c r="AA14" s="156"/>
      <c r="AB14" s="156"/>
      <c r="AC14" s="156"/>
      <c r="AD14" s="157"/>
      <c r="AE14" s="158"/>
      <c r="AF14" s="156"/>
      <c r="AG14" s="156"/>
      <c r="AH14" s="159"/>
      <c r="AI14" s="158"/>
      <c r="AJ14" s="156"/>
      <c r="AK14" s="156"/>
      <c r="AL14" s="159"/>
      <c r="AM14" s="156"/>
      <c r="AN14" s="156"/>
      <c r="AO14" s="156"/>
      <c r="AP14" s="159"/>
      <c r="AQ14" s="156"/>
      <c r="AR14" s="156"/>
      <c r="AS14" s="156"/>
      <c r="AT14" s="159"/>
      <c r="AU14" s="156"/>
      <c r="AV14" s="156"/>
      <c r="AW14" s="156"/>
      <c r="AX14" s="159"/>
      <c r="AY14" s="156"/>
      <c r="AZ14" s="156"/>
      <c r="BA14" s="156"/>
      <c r="BB14" s="159"/>
      <c r="BC14" s="156"/>
      <c r="BD14" s="156"/>
      <c r="BE14" s="156"/>
      <c r="BF14" s="159"/>
      <c r="BG14" s="156"/>
      <c r="BH14" s="156"/>
      <c r="BI14" s="156"/>
      <c r="BJ14" s="159"/>
      <c r="BK14" s="156"/>
      <c r="BL14" s="156"/>
      <c r="BM14" s="156"/>
      <c r="BN14" s="159"/>
      <c r="BO14" s="156"/>
    </row>
    <row r="15" spans="1:67" s="160" customFormat="1" x14ac:dyDescent="0.25">
      <c r="A15" s="150"/>
      <c r="B15" s="151"/>
      <c r="C15" s="152"/>
      <c r="D15" s="153"/>
      <c r="E15" s="153"/>
      <c r="F15" s="153"/>
      <c r="G15" s="153"/>
      <c r="H15" s="152"/>
      <c r="I15" s="153"/>
      <c r="J15" s="161"/>
      <c r="K15" s="154"/>
      <c r="L15" s="154"/>
      <c r="M15" s="154"/>
      <c r="N15" s="154"/>
      <c r="O15" s="153"/>
      <c r="P15" s="152"/>
      <c r="Q15" s="154"/>
      <c r="R15" s="153"/>
      <c r="S15" s="153"/>
      <c r="T15" s="153"/>
      <c r="U15" s="153"/>
      <c r="V15" s="155"/>
      <c r="W15" s="153"/>
      <c r="X15" s="156"/>
      <c r="Y15" s="156"/>
      <c r="Z15" s="155"/>
      <c r="AA15" s="156"/>
      <c r="AB15" s="156"/>
      <c r="AC15" s="156"/>
      <c r="AD15" s="157"/>
      <c r="AE15" s="158"/>
      <c r="AF15" s="156"/>
      <c r="AG15" s="156"/>
      <c r="AH15" s="159"/>
      <c r="AI15" s="158"/>
      <c r="AJ15" s="156"/>
      <c r="AK15" s="156"/>
      <c r="AL15" s="159"/>
      <c r="AM15" s="156"/>
      <c r="AN15" s="156"/>
      <c r="AO15" s="156"/>
      <c r="AP15" s="159"/>
      <c r="AQ15" s="156"/>
      <c r="AR15" s="156"/>
      <c r="AS15" s="156"/>
      <c r="AT15" s="159"/>
      <c r="AU15" s="156"/>
      <c r="AV15" s="156"/>
      <c r="AW15" s="156"/>
      <c r="AX15" s="159"/>
      <c r="AY15" s="156"/>
      <c r="AZ15" s="156"/>
      <c r="BA15" s="156"/>
      <c r="BB15" s="159"/>
      <c r="BC15" s="156"/>
      <c r="BD15" s="156"/>
      <c r="BE15" s="156"/>
      <c r="BF15" s="159"/>
      <c r="BG15" s="156"/>
      <c r="BH15" s="156"/>
      <c r="BI15" s="156"/>
      <c r="BJ15" s="159"/>
      <c r="BK15" s="156"/>
      <c r="BL15" s="156"/>
      <c r="BM15" s="156"/>
      <c r="BN15" s="159"/>
      <c r="BO15" s="156"/>
    </row>
    <row r="16" spans="1:67" s="160" customFormat="1" x14ac:dyDescent="0.25">
      <c r="A16" s="150"/>
      <c r="B16" s="151"/>
      <c r="C16" s="152"/>
      <c r="D16" s="153"/>
      <c r="E16" s="153"/>
      <c r="F16" s="153"/>
      <c r="G16" s="153"/>
      <c r="H16" s="152"/>
      <c r="I16" s="153"/>
      <c r="J16" s="161"/>
      <c r="K16" s="154"/>
      <c r="L16" s="154"/>
      <c r="M16" s="154"/>
      <c r="N16" s="154"/>
      <c r="O16" s="153"/>
      <c r="P16" s="152"/>
      <c r="Q16" s="154"/>
      <c r="R16" s="153"/>
      <c r="S16" s="153"/>
      <c r="T16" s="153"/>
      <c r="U16" s="153"/>
      <c r="V16" s="155"/>
      <c r="W16" s="153"/>
      <c r="X16" s="156"/>
      <c r="Y16" s="156"/>
      <c r="Z16" s="155"/>
      <c r="AA16" s="156"/>
      <c r="AB16" s="156"/>
      <c r="AC16" s="156"/>
      <c r="AD16" s="157"/>
      <c r="AE16" s="158"/>
      <c r="AF16" s="156"/>
      <c r="AG16" s="156"/>
      <c r="AH16" s="159"/>
      <c r="AI16" s="158"/>
      <c r="AJ16" s="156"/>
      <c r="AK16" s="156"/>
      <c r="AL16" s="159"/>
      <c r="AM16" s="156"/>
      <c r="AN16" s="156"/>
      <c r="AO16" s="156"/>
      <c r="AP16" s="159"/>
      <c r="AQ16" s="156"/>
      <c r="AR16" s="156"/>
      <c r="AS16" s="156"/>
      <c r="AT16" s="159"/>
      <c r="AU16" s="156"/>
      <c r="AV16" s="156"/>
      <c r="AW16" s="156"/>
      <c r="AX16" s="159"/>
      <c r="AY16" s="156"/>
      <c r="AZ16" s="156"/>
      <c r="BA16" s="156"/>
      <c r="BB16" s="159"/>
      <c r="BC16" s="156"/>
      <c r="BD16" s="156"/>
      <c r="BE16" s="156"/>
      <c r="BF16" s="159"/>
      <c r="BG16" s="156"/>
      <c r="BH16" s="156"/>
      <c r="BI16" s="156"/>
      <c r="BJ16" s="159"/>
      <c r="BK16" s="156"/>
      <c r="BL16" s="156"/>
      <c r="BM16" s="156"/>
      <c r="BN16" s="159"/>
      <c r="BO16" s="156"/>
    </row>
    <row r="17" spans="1:67" s="160" customFormat="1" x14ac:dyDescent="0.25">
      <c r="A17" s="150"/>
      <c r="B17" s="151"/>
      <c r="C17" s="152"/>
      <c r="D17" s="153"/>
      <c r="E17" s="153"/>
      <c r="F17" s="153"/>
      <c r="G17" s="153"/>
      <c r="H17" s="153"/>
      <c r="I17" s="153"/>
      <c r="J17" s="154"/>
      <c r="K17" s="154"/>
      <c r="L17" s="154"/>
      <c r="M17" s="154"/>
      <c r="N17" s="154"/>
      <c r="O17" s="153"/>
      <c r="P17" s="152"/>
      <c r="Q17" s="154"/>
      <c r="R17" s="153"/>
      <c r="S17" s="153"/>
      <c r="T17" s="153"/>
      <c r="U17" s="153"/>
      <c r="V17" s="155"/>
      <c r="W17" s="153"/>
      <c r="X17" s="156"/>
      <c r="Y17" s="156"/>
      <c r="Z17" s="155"/>
      <c r="AA17" s="156"/>
      <c r="AB17" s="156"/>
      <c r="AC17" s="156"/>
      <c r="AD17" s="157"/>
      <c r="AE17" s="158"/>
      <c r="AF17" s="156"/>
      <c r="AG17" s="156"/>
      <c r="AH17" s="159"/>
      <c r="AI17" s="158"/>
      <c r="AJ17" s="156"/>
      <c r="AK17" s="156"/>
      <c r="AL17" s="159"/>
      <c r="AM17" s="156"/>
      <c r="AN17" s="156"/>
      <c r="AO17" s="156"/>
      <c r="AP17" s="159"/>
      <c r="AQ17" s="156"/>
      <c r="AR17" s="156"/>
      <c r="AS17" s="156"/>
      <c r="AT17" s="159"/>
      <c r="AU17" s="156"/>
      <c r="AV17" s="156"/>
      <c r="AW17" s="156"/>
      <c r="AX17" s="159"/>
      <c r="AY17" s="156"/>
      <c r="AZ17" s="156"/>
      <c r="BA17" s="156"/>
      <c r="BB17" s="159"/>
      <c r="BC17" s="156"/>
      <c r="BD17" s="156"/>
      <c r="BE17" s="156"/>
      <c r="BF17" s="159"/>
      <c r="BG17" s="156"/>
      <c r="BH17" s="156"/>
      <c r="BI17" s="156"/>
      <c r="BJ17" s="159"/>
      <c r="BK17" s="156"/>
      <c r="BL17" s="156"/>
      <c r="BM17" s="156"/>
      <c r="BN17" s="159"/>
      <c r="BO17" s="156"/>
    </row>
    <row r="18" spans="1:67" s="153" customFormat="1" ht="95.25" customHeight="1" x14ac:dyDescent="0.25">
      <c r="A18" s="150"/>
      <c r="B18" s="151"/>
      <c r="C18" s="152"/>
      <c r="H18" s="152"/>
      <c r="I18" s="152"/>
      <c r="J18" s="154"/>
      <c r="K18" s="154"/>
      <c r="L18" s="154"/>
      <c r="M18" s="154"/>
      <c r="N18" s="154"/>
      <c r="V18" s="161"/>
      <c r="Z18" s="161"/>
      <c r="AD18" s="162"/>
      <c r="AE18" s="158"/>
      <c r="AH18" s="163"/>
      <c r="AI18" s="158"/>
      <c r="AL18" s="163"/>
      <c r="AP18" s="163"/>
      <c r="AT18" s="163"/>
      <c r="AX18" s="163"/>
      <c r="BB18" s="163"/>
      <c r="BF18" s="163"/>
      <c r="BJ18" s="163"/>
      <c r="BN18" s="163"/>
    </row>
    <row r="19" spans="1:67" s="153" customFormat="1" ht="109.5" customHeight="1" x14ac:dyDescent="0.25">
      <c r="A19" s="150"/>
      <c r="B19" s="151"/>
      <c r="C19" s="152"/>
      <c r="H19" s="152"/>
      <c r="I19" s="152"/>
      <c r="J19" s="154"/>
      <c r="K19" s="154"/>
      <c r="L19" s="154"/>
      <c r="M19" s="154"/>
      <c r="N19" s="154"/>
      <c r="Q19" s="161"/>
      <c r="V19" s="161"/>
      <c r="X19" s="156"/>
      <c r="Y19" s="156"/>
      <c r="Z19" s="161"/>
      <c r="AA19" s="156"/>
      <c r="AB19" s="156"/>
      <c r="AC19" s="156"/>
      <c r="AD19" s="162"/>
      <c r="AE19" s="158"/>
      <c r="AF19" s="156"/>
      <c r="AG19" s="156"/>
      <c r="AH19" s="164"/>
      <c r="AI19" s="158"/>
      <c r="AJ19" s="156"/>
      <c r="AK19" s="156"/>
      <c r="AL19" s="164"/>
      <c r="AM19" s="156"/>
      <c r="AN19" s="156"/>
      <c r="AO19" s="156"/>
      <c r="AP19" s="164"/>
      <c r="AQ19" s="156"/>
      <c r="AR19" s="156"/>
      <c r="AS19" s="156"/>
      <c r="AT19" s="164"/>
      <c r="AU19" s="156"/>
      <c r="AV19" s="156"/>
      <c r="AW19" s="156"/>
      <c r="AX19" s="164"/>
      <c r="AY19" s="156"/>
      <c r="AZ19" s="156"/>
      <c r="BA19" s="156"/>
      <c r="BB19" s="164"/>
      <c r="BC19" s="156"/>
      <c r="BD19" s="156"/>
      <c r="BE19" s="156"/>
      <c r="BF19" s="164"/>
      <c r="BG19" s="156"/>
      <c r="BH19" s="156"/>
      <c r="BI19" s="156"/>
      <c r="BJ19" s="164"/>
      <c r="BK19" s="156"/>
      <c r="BL19" s="156"/>
      <c r="BM19" s="156"/>
      <c r="BN19" s="164"/>
      <c r="BO19" s="156"/>
    </row>
    <row r="20" spans="1:67" x14ac:dyDescent="0.25">
      <c r="A20" s="179"/>
      <c r="B20" s="180"/>
      <c r="C20" s="179"/>
      <c r="D20" s="181"/>
      <c r="E20" s="181"/>
      <c r="F20" s="181"/>
      <c r="G20" s="181"/>
      <c r="H20" s="179"/>
      <c r="I20" s="179"/>
      <c r="J20" s="182"/>
      <c r="K20" s="183"/>
      <c r="L20" s="183"/>
      <c r="M20" s="183"/>
      <c r="N20" s="183"/>
      <c r="O20" s="181"/>
      <c r="P20" s="179"/>
      <c r="Q20" s="181"/>
      <c r="R20" s="181"/>
      <c r="S20" s="181"/>
      <c r="T20" s="184"/>
      <c r="U20" s="181"/>
      <c r="V20" s="181"/>
      <c r="W20" s="185"/>
      <c r="X20" s="186"/>
      <c r="Y20" s="186"/>
      <c r="Z20" s="186"/>
      <c r="AA20" s="186"/>
      <c r="AB20" s="186"/>
      <c r="AC20" s="186"/>
      <c r="AD20" s="186"/>
      <c r="AE20" s="186"/>
      <c r="AF20" s="186"/>
      <c r="AG20" s="186"/>
      <c r="AH20" s="186"/>
      <c r="AI20" s="158"/>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row>
    <row r="21" spans="1:67" x14ac:dyDescent="0.25">
      <c r="A21" s="179"/>
      <c r="B21" s="180"/>
      <c r="C21" s="179"/>
      <c r="D21" s="181"/>
      <c r="E21" s="181"/>
      <c r="F21" s="181"/>
      <c r="G21" s="181"/>
      <c r="H21" s="179"/>
      <c r="I21" s="179"/>
      <c r="J21" s="182"/>
      <c r="K21" s="183"/>
      <c r="L21" s="183"/>
      <c r="M21" s="183"/>
      <c r="N21" s="183"/>
      <c r="O21" s="181"/>
      <c r="P21" s="179"/>
      <c r="Q21" s="183"/>
      <c r="R21" s="181"/>
      <c r="S21" s="181"/>
      <c r="T21" s="184"/>
      <c r="U21" s="181"/>
      <c r="V21" s="181"/>
      <c r="W21" s="187"/>
      <c r="X21" s="186"/>
      <c r="Y21" s="186"/>
      <c r="Z21" s="186"/>
      <c r="AA21" s="186"/>
      <c r="AB21" s="186"/>
      <c r="AC21" s="186"/>
      <c r="AD21" s="186"/>
      <c r="AE21" s="186"/>
      <c r="AF21" s="186"/>
      <c r="AG21" s="186"/>
      <c r="AH21" s="186"/>
      <c r="AI21" s="158"/>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row>
    <row r="22" spans="1:67" x14ac:dyDescent="0.25">
      <c r="A22" s="188"/>
      <c r="B22" s="189"/>
      <c r="C22" s="188"/>
      <c r="D22" s="190"/>
      <c r="E22" s="190"/>
      <c r="F22" s="190"/>
      <c r="G22" s="190"/>
      <c r="H22" s="188"/>
      <c r="I22" s="188"/>
      <c r="J22" s="191"/>
      <c r="K22" s="192"/>
      <c r="L22" s="192"/>
      <c r="M22" s="192"/>
      <c r="N22" s="192"/>
      <c r="O22" s="190"/>
      <c r="P22" s="188"/>
      <c r="Q22" s="190"/>
      <c r="R22" s="190"/>
      <c r="S22" s="190"/>
      <c r="T22" s="193"/>
      <c r="U22" s="190"/>
      <c r="V22" s="190"/>
      <c r="W22" s="194"/>
      <c r="X22" s="195"/>
      <c r="Y22" s="195"/>
      <c r="Z22" s="195"/>
      <c r="AA22" s="195"/>
      <c r="AB22" s="195"/>
      <c r="AC22" s="195"/>
      <c r="AD22" s="195"/>
      <c r="AE22" s="195"/>
      <c r="AF22" s="195"/>
      <c r="AG22" s="195"/>
      <c r="AH22" s="195"/>
      <c r="AI22" s="158"/>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row>
    <row r="23" spans="1:67" s="208" customFormat="1" ht="325.5" customHeight="1" x14ac:dyDescent="0.35">
      <c r="A23" s="196"/>
      <c r="B23" s="197"/>
      <c r="C23" s="196"/>
      <c r="D23" s="198"/>
      <c r="E23" s="198"/>
      <c r="F23" s="198"/>
      <c r="G23" s="198"/>
      <c r="H23" s="199"/>
      <c r="I23" s="199"/>
      <c r="J23" s="199"/>
      <c r="K23" s="200"/>
      <c r="L23" s="200"/>
      <c r="M23" s="201"/>
      <c r="N23" s="201"/>
      <c r="O23" s="202"/>
      <c r="P23" s="202"/>
      <c r="Q23" s="203"/>
      <c r="R23" s="204"/>
      <c r="S23" s="204"/>
      <c r="T23" s="205"/>
      <c r="U23" s="206"/>
      <c r="V23" s="206"/>
      <c r="W23" s="207"/>
      <c r="AB23" s="198"/>
      <c r="AC23" s="198"/>
      <c r="AD23" s="209"/>
      <c r="AE23" s="198"/>
      <c r="AI23" s="158"/>
    </row>
    <row r="24" spans="1:67" s="208" customFormat="1" ht="218.25" customHeight="1" x14ac:dyDescent="0.35">
      <c r="A24" s="196"/>
      <c r="B24" s="197"/>
      <c r="C24" s="196"/>
      <c r="D24" s="198"/>
      <c r="E24" s="198"/>
      <c r="F24" s="198"/>
      <c r="G24" s="198"/>
      <c r="H24" s="199"/>
      <c r="I24" s="199"/>
      <c r="J24" s="199"/>
      <c r="K24" s="200"/>
      <c r="L24" s="200"/>
      <c r="M24" s="201"/>
      <c r="N24" s="201"/>
      <c r="O24" s="202"/>
      <c r="P24" s="202"/>
      <c r="Q24" s="203"/>
      <c r="R24" s="204"/>
      <c r="S24" s="204"/>
      <c r="T24" s="205"/>
      <c r="U24" s="206"/>
      <c r="V24" s="206"/>
      <c r="W24" s="207"/>
      <c r="AB24" s="198"/>
      <c r="AC24" s="198"/>
      <c r="AD24" s="201"/>
      <c r="AE24" s="198"/>
      <c r="AI24" s="158"/>
    </row>
    <row r="25" spans="1:67" s="223" customFormat="1" x14ac:dyDescent="0.25">
      <c r="A25" s="210"/>
      <c r="B25" s="211"/>
      <c r="C25" s="212"/>
      <c r="D25" s="211"/>
      <c r="E25" s="213"/>
      <c r="F25" s="214"/>
      <c r="G25" s="215"/>
      <c r="H25" s="213"/>
      <c r="I25" s="213"/>
      <c r="J25" s="214"/>
      <c r="K25" s="216"/>
      <c r="L25" s="216"/>
      <c r="M25" s="216"/>
      <c r="N25" s="216"/>
      <c r="O25" s="212"/>
      <c r="P25" s="212"/>
      <c r="Q25" s="217"/>
      <c r="R25" s="213"/>
      <c r="S25" s="213"/>
      <c r="T25" s="218"/>
      <c r="U25" s="218"/>
      <c r="V25" s="219"/>
      <c r="W25" s="220"/>
      <c r="X25" s="221"/>
      <c r="Y25" s="221"/>
      <c r="Z25" s="221"/>
      <c r="AA25" s="221"/>
      <c r="AB25" s="222"/>
      <c r="AC25" s="222"/>
      <c r="AD25" s="222"/>
      <c r="AE25" s="222"/>
      <c r="AF25" s="221"/>
      <c r="AG25" s="221"/>
      <c r="AH25" s="221"/>
      <c r="AI25" s="158"/>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1"/>
      <c r="BG25" s="221"/>
      <c r="BH25" s="221"/>
      <c r="BI25" s="221"/>
      <c r="BJ25" s="221"/>
      <c r="BK25" s="221"/>
      <c r="BL25" s="221"/>
      <c r="BM25" s="221"/>
      <c r="BN25" s="221"/>
      <c r="BO25" s="221"/>
    </row>
    <row r="26" spans="1:67" s="223" customFormat="1" x14ac:dyDescent="0.25">
      <c r="A26" s="210"/>
      <c r="B26" s="211"/>
      <c r="C26" s="212"/>
      <c r="D26" s="211"/>
      <c r="E26" s="213"/>
      <c r="F26" s="214"/>
      <c r="G26" s="215"/>
      <c r="H26" s="213"/>
      <c r="I26" s="213"/>
      <c r="J26" s="214"/>
      <c r="K26" s="216"/>
      <c r="L26" s="216"/>
      <c r="M26" s="216"/>
      <c r="N26" s="216"/>
      <c r="O26" s="212"/>
      <c r="P26" s="212"/>
      <c r="Q26" s="217"/>
      <c r="R26" s="213"/>
      <c r="S26" s="213"/>
      <c r="T26" s="218"/>
      <c r="U26" s="218"/>
      <c r="V26" s="219"/>
      <c r="W26" s="220"/>
      <c r="X26" s="221"/>
      <c r="Y26" s="221"/>
      <c r="Z26" s="221"/>
      <c r="AA26" s="221"/>
      <c r="AB26" s="222"/>
      <c r="AC26" s="222"/>
      <c r="AD26" s="222"/>
      <c r="AE26" s="222"/>
      <c r="AF26" s="221"/>
      <c r="AG26" s="221"/>
      <c r="AH26" s="221"/>
      <c r="AI26" s="158"/>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1"/>
      <c r="BG26" s="221"/>
      <c r="BH26" s="221"/>
      <c r="BI26" s="221"/>
      <c r="BJ26" s="221"/>
      <c r="BK26" s="221"/>
      <c r="BL26" s="221"/>
      <c r="BM26" s="221"/>
      <c r="BN26" s="221"/>
      <c r="BO26" s="221"/>
    </row>
    <row r="27" spans="1:67" s="223" customFormat="1" x14ac:dyDescent="0.25">
      <c r="A27" s="224"/>
      <c r="B27" s="225"/>
      <c r="C27" s="226"/>
      <c r="D27" s="225"/>
      <c r="E27" s="227"/>
      <c r="F27" s="228"/>
      <c r="G27" s="229"/>
      <c r="H27" s="227"/>
      <c r="I27" s="227"/>
      <c r="J27" s="228"/>
      <c r="K27" s="230"/>
      <c r="L27" s="230"/>
      <c r="M27" s="230"/>
      <c r="N27" s="230"/>
      <c r="O27" s="226"/>
      <c r="P27" s="226"/>
      <c r="Q27" s="231"/>
      <c r="R27" s="227"/>
      <c r="S27" s="227"/>
      <c r="T27" s="232"/>
      <c r="U27" s="232"/>
      <c r="V27" s="233"/>
      <c r="W27" s="234"/>
      <c r="X27" s="235"/>
      <c r="Y27" s="235"/>
      <c r="Z27" s="235"/>
      <c r="AA27" s="235"/>
      <c r="AB27" s="236"/>
      <c r="AC27" s="236"/>
      <c r="AD27" s="222"/>
      <c r="AE27" s="236"/>
      <c r="AF27" s="235"/>
      <c r="AG27" s="235"/>
      <c r="AH27" s="235"/>
      <c r="AI27" s="158"/>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row>
    <row r="28" spans="1:67" s="262" customFormat="1" x14ac:dyDescent="0.25">
      <c r="A28" s="256"/>
      <c r="B28" s="256"/>
      <c r="C28" s="256"/>
      <c r="D28" s="256"/>
      <c r="E28" s="257"/>
      <c r="F28" s="257"/>
      <c r="G28" s="257"/>
      <c r="H28" s="258"/>
      <c r="I28" s="257"/>
      <c r="J28" s="257"/>
      <c r="K28" s="259"/>
      <c r="L28" s="259"/>
      <c r="M28" s="259"/>
      <c r="N28" s="259"/>
      <c r="O28" s="258"/>
      <c r="P28" s="258"/>
      <c r="Q28" s="260"/>
      <c r="R28" s="257"/>
      <c r="S28" s="257"/>
      <c r="T28" s="261"/>
      <c r="U28" s="261"/>
      <c r="V28" s="258"/>
      <c r="W28" s="257"/>
      <c r="AB28" s="257"/>
      <c r="AC28" s="257"/>
      <c r="AD28" s="259"/>
      <c r="AE28" s="257"/>
      <c r="AI28" s="158"/>
    </row>
    <row r="29" spans="1:67" s="262" customFormat="1" x14ac:dyDescent="0.25">
      <c r="A29" s="256"/>
      <c r="B29" s="256"/>
      <c r="C29" s="256"/>
      <c r="D29" s="256"/>
      <c r="E29" s="256"/>
      <c r="F29" s="257"/>
      <c r="G29" s="257"/>
      <c r="H29" s="257"/>
      <c r="I29" s="256"/>
      <c r="J29" s="256"/>
      <c r="K29" s="259"/>
      <c r="L29" s="256"/>
      <c r="M29" s="256"/>
      <c r="N29" s="256"/>
      <c r="O29" s="256"/>
      <c r="P29" s="256"/>
      <c r="Q29" s="263"/>
      <c r="R29" s="256"/>
      <c r="S29" s="256"/>
      <c r="T29" s="256"/>
      <c r="U29" s="256"/>
      <c r="V29" s="258"/>
      <c r="W29" s="256"/>
      <c r="AB29" s="264"/>
      <c r="AC29" s="264"/>
      <c r="AD29" s="259"/>
      <c r="AE29" s="264"/>
      <c r="AI29" s="158"/>
    </row>
    <row r="30" spans="1:67" s="262" customFormat="1" x14ac:dyDescent="0.25">
      <c r="A30" s="256"/>
      <c r="B30" s="256"/>
      <c r="C30" s="256"/>
      <c r="D30" s="256"/>
      <c r="E30" s="256"/>
      <c r="F30" s="256"/>
      <c r="G30" s="256"/>
      <c r="H30" s="256"/>
      <c r="I30" s="256"/>
      <c r="J30" s="256"/>
      <c r="K30" s="265"/>
      <c r="L30" s="256"/>
      <c r="M30" s="256"/>
      <c r="N30" s="256"/>
      <c r="O30" s="256"/>
      <c r="P30" s="256"/>
      <c r="Q30" s="263"/>
      <c r="R30" s="256"/>
      <c r="S30" s="256"/>
      <c r="T30" s="256"/>
      <c r="U30" s="256"/>
      <c r="V30" s="258"/>
      <c r="W30" s="256"/>
      <c r="AB30" s="264"/>
      <c r="AC30" s="264"/>
      <c r="AD30" s="259"/>
      <c r="AE30" s="264"/>
      <c r="AI30" s="158"/>
    </row>
    <row r="31" spans="1:67" x14ac:dyDescent="0.25">
      <c r="A31" s="266"/>
      <c r="B31" s="267"/>
      <c r="C31" s="266"/>
      <c r="D31" s="267"/>
      <c r="E31" s="268"/>
      <c r="F31" s="269"/>
      <c r="G31" s="270"/>
      <c r="H31" s="268"/>
      <c r="I31" s="268"/>
      <c r="J31" s="269"/>
      <c r="K31" s="268"/>
      <c r="L31" s="271"/>
      <c r="M31" s="271"/>
      <c r="N31" s="271"/>
      <c r="O31" s="268"/>
      <c r="P31" s="266"/>
      <c r="Q31" s="271"/>
      <c r="R31" s="268"/>
      <c r="S31" s="268"/>
      <c r="T31" s="272"/>
      <c r="U31" s="268"/>
      <c r="V31" s="273"/>
      <c r="W31" s="274"/>
      <c r="X31" s="272"/>
      <c r="Y31" s="268"/>
      <c r="Z31" s="273"/>
      <c r="AA31" s="274"/>
      <c r="AB31" s="269"/>
      <c r="AC31" s="268"/>
      <c r="AD31" s="273"/>
      <c r="AE31" s="274"/>
      <c r="AF31" s="272"/>
      <c r="AG31" s="268"/>
      <c r="AH31" s="273"/>
      <c r="AI31" s="158"/>
      <c r="AJ31" s="272"/>
      <c r="AK31" s="268"/>
      <c r="AL31" s="273"/>
      <c r="AM31" s="274"/>
      <c r="AN31" s="272"/>
      <c r="AO31" s="268"/>
      <c r="AP31" s="273"/>
      <c r="AQ31" s="274"/>
      <c r="AR31" s="272"/>
      <c r="AS31" s="268"/>
      <c r="AT31" s="273"/>
      <c r="AU31" s="274"/>
      <c r="AV31" s="272"/>
      <c r="AW31" s="268"/>
      <c r="AX31" s="273"/>
      <c r="AY31" s="274"/>
      <c r="AZ31" s="272"/>
      <c r="BA31" s="268"/>
      <c r="BB31" s="273"/>
      <c r="BC31" s="274"/>
      <c r="BD31" s="272"/>
      <c r="BE31" s="268"/>
      <c r="BF31" s="273"/>
      <c r="BG31" s="274"/>
      <c r="BH31" s="272"/>
      <c r="BI31" s="268"/>
      <c r="BJ31" s="273"/>
      <c r="BK31" s="274"/>
      <c r="BL31" s="272"/>
      <c r="BM31" s="268"/>
      <c r="BN31" s="273"/>
      <c r="BO31" s="274"/>
    </row>
    <row r="32" spans="1:67" x14ac:dyDescent="0.25">
      <c r="A32" s="275"/>
      <c r="B32" s="276"/>
      <c r="C32" s="275"/>
      <c r="D32" s="277"/>
      <c r="E32" s="278"/>
      <c r="F32" s="278"/>
      <c r="G32" s="279"/>
      <c r="H32" s="275"/>
      <c r="I32" s="278"/>
      <c r="J32" s="280"/>
      <c r="K32" s="280"/>
      <c r="L32" s="280"/>
      <c r="M32" s="280"/>
      <c r="N32" s="280"/>
      <c r="O32" s="278"/>
      <c r="P32" s="275"/>
      <c r="Q32" s="280"/>
      <c r="R32" s="278"/>
      <c r="S32" s="278"/>
      <c r="T32" s="281"/>
      <c r="U32" s="278"/>
      <c r="V32" s="278"/>
      <c r="W32" s="282"/>
      <c r="X32" s="281"/>
      <c r="Y32" s="278"/>
      <c r="Z32" s="278"/>
      <c r="AA32" s="282"/>
      <c r="AB32" s="281"/>
      <c r="AC32" s="278"/>
      <c r="AD32" s="283"/>
      <c r="AE32" s="282"/>
      <c r="AF32" s="281"/>
      <c r="AG32" s="278"/>
      <c r="AH32" s="278"/>
      <c r="AI32" s="158"/>
      <c r="AJ32" s="281"/>
      <c r="AK32" s="278"/>
      <c r="AL32" s="278"/>
      <c r="AM32" s="282"/>
      <c r="AN32" s="281"/>
      <c r="AO32" s="278"/>
      <c r="AP32" s="278"/>
      <c r="AQ32" s="282"/>
      <c r="AR32" s="281"/>
      <c r="AS32" s="278"/>
      <c r="AT32" s="278"/>
      <c r="AU32" s="282"/>
      <c r="AV32" s="281"/>
      <c r="AW32" s="278"/>
      <c r="AX32" s="278"/>
      <c r="AY32" s="282"/>
      <c r="AZ32" s="281"/>
      <c r="BA32" s="278"/>
      <c r="BB32" s="278"/>
      <c r="BC32" s="282"/>
      <c r="BD32" s="281"/>
      <c r="BE32" s="278"/>
      <c r="BF32" s="278"/>
      <c r="BG32" s="282"/>
      <c r="BH32" s="281"/>
      <c r="BI32" s="278"/>
      <c r="BJ32" s="278"/>
      <c r="BK32" s="282"/>
      <c r="BL32" s="281"/>
      <c r="BM32" s="278"/>
      <c r="BN32" s="278"/>
      <c r="BO32" s="282"/>
    </row>
    <row r="33" spans="1:67" x14ac:dyDescent="0.25">
      <c r="A33" s="284"/>
      <c r="B33" s="285"/>
      <c r="C33" s="284"/>
      <c r="D33" s="285"/>
      <c r="E33" s="286"/>
      <c r="F33" s="287"/>
      <c r="G33" s="288"/>
      <c r="H33" s="286"/>
      <c r="I33" s="286"/>
      <c r="J33" s="287"/>
      <c r="K33" s="289"/>
      <c r="L33" s="289"/>
      <c r="M33" s="289"/>
      <c r="N33" s="289"/>
      <c r="O33" s="284"/>
      <c r="P33" s="284"/>
      <c r="Q33" s="290"/>
      <c r="R33" s="286"/>
      <c r="S33" s="286"/>
      <c r="T33" s="286"/>
      <c r="U33" s="286"/>
      <c r="V33" s="291"/>
      <c r="W33" s="286"/>
      <c r="X33" s="292"/>
      <c r="Y33" s="292"/>
      <c r="Z33" s="292"/>
      <c r="AA33" s="292"/>
      <c r="AB33" s="286"/>
      <c r="AC33" s="286"/>
      <c r="AD33" s="293"/>
      <c r="AE33" s="286"/>
      <c r="AF33" s="292"/>
      <c r="AG33" s="292"/>
      <c r="AH33" s="292"/>
      <c r="AI33" s="158"/>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row>
    <row r="34" spans="1:67" x14ac:dyDescent="0.25">
      <c r="A34" s="294"/>
      <c r="B34" s="295"/>
      <c r="C34" s="294"/>
      <c r="D34" s="295"/>
      <c r="E34" s="296"/>
      <c r="F34" s="297"/>
      <c r="G34" s="298"/>
      <c r="H34" s="296"/>
      <c r="I34" s="296"/>
      <c r="J34" s="297"/>
      <c r="K34" s="299"/>
      <c r="L34" s="299"/>
      <c r="M34" s="299"/>
      <c r="N34" s="299"/>
      <c r="O34" s="294"/>
      <c r="P34" s="294"/>
      <c r="Q34" s="300"/>
      <c r="R34" s="286"/>
      <c r="S34" s="296"/>
      <c r="T34" s="296"/>
      <c r="U34" s="296"/>
      <c r="V34" s="301"/>
      <c r="W34" s="296"/>
      <c r="X34" s="292"/>
      <c r="Y34" s="292"/>
      <c r="Z34" s="292"/>
      <c r="AA34" s="292"/>
      <c r="AB34" s="286"/>
      <c r="AC34" s="286"/>
      <c r="AD34" s="293"/>
      <c r="AE34" s="286"/>
      <c r="AF34" s="292"/>
      <c r="AG34" s="292"/>
      <c r="AH34" s="292"/>
      <c r="AI34" s="158"/>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row>
    <row r="35" spans="1:67" x14ac:dyDescent="0.25">
      <c r="A35" s="294"/>
      <c r="B35" s="295"/>
      <c r="C35" s="294"/>
      <c r="D35" s="295"/>
      <c r="E35" s="296"/>
      <c r="F35" s="297"/>
      <c r="G35" s="298"/>
      <c r="H35" s="296"/>
      <c r="I35" s="296"/>
      <c r="J35" s="297"/>
      <c r="K35" s="299"/>
      <c r="L35" s="299"/>
      <c r="M35" s="299"/>
      <c r="N35" s="299"/>
      <c r="O35" s="294"/>
      <c r="P35" s="294"/>
      <c r="Q35" s="300"/>
      <c r="R35" s="286"/>
      <c r="S35" s="296"/>
      <c r="T35" s="296"/>
      <c r="U35" s="296"/>
      <c r="V35" s="301"/>
      <c r="W35" s="296"/>
      <c r="X35" s="292"/>
      <c r="Y35" s="292"/>
      <c r="Z35" s="292"/>
      <c r="AA35" s="292"/>
      <c r="AB35" s="286"/>
      <c r="AC35" s="286"/>
      <c r="AD35" s="293"/>
      <c r="AE35" s="286"/>
      <c r="AF35" s="292"/>
      <c r="AG35" s="292"/>
      <c r="AH35" s="292"/>
      <c r="AI35" s="158"/>
      <c r="AJ35" s="292"/>
      <c r="AK35" s="292"/>
      <c r="AL35" s="292"/>
      <c r="AM35" s="292"/>
      <c r="AN35" s="292"/>
      <c r="AO35" s="292"/>
      <c r="AP35" s="292"/>
      <c r="AQ35" s="292"/>
      <c r="AR35" s="292"/>
      <c r="AS35" s="292"/>
      <c r="AT35" s="292"/>
      <c r="AU35" s="292"/>
      <c r="AV35" s="292"/>
      <c r="AW35" s="292"/>
      <c r="AX35" s="292"/>
      <c r="AY35" s="292"/>
      <c r="AZ35" s="292"/>
      <c r="BA35" s="292"/>
      <c r="BB35" s="292"/>
      <c r="BC35" s="292"/>
      <c r="BD35" s="292"/>
      <c r="BE35" s="292"/>
      <c r="BF35" s="292"/>
      <c r="BG35" s="292"/>
      <c r="BH35" s="292"/>
      <c r="BI35" s="292"/>
      <c r="BJ35" s="292"/>
      <c r="BK35" s="292"/>
      <c r="BL35" s="292"/>
      <c r="BM35" s="292"/>
      <c r="BN35" s="292"/>
      <c r="BO35" s="292"/>
    </row>
    <row r="36" spans="1:67" x14ac:dyDescent="0.25">
      <c r="A36" s="294"/>
      <c r="B36" s="295"/>
      <c r="C36" s="294"/>
      <c r="D36" s="295"/>
      <c r="E36" s="296"/>
      <c r="F36" s="297"/>
      <c r="G36" s="298"/>
      <c r="H36" s="296"/>
      <c r="I36" s="296"/>
      <c r="J36" s="297"/>
      <c r="K36" s="299"/>
      <c r="L36" s="299"/>
      <c r="M36" s="299"/>
      <c r="N36" s="299"/>
      <c r="O36" s="294"/>
      <c r="P36" s="294"/>
      <c r="Q36" s="300"/>
      <c r="R36" s="286"/>
      <c r="S36" s="296"/>
      <c r="T36" s="296"/>
      <c r="U36" s="296"/>
      <c r="V36" s="301"/>
      <c r="W36" s="302"/>
      <c r="X36" s="303"/>
      <c r="Y36" s="303"/>
      <c r="Z36" s="303"/>
      <c r="AA36" s="303"/>
      <c r="AB36" s="304"/>
      <c r="AC36" s="304"/>
      <c r="AD36" s="305"/>
      <c r="AE36" s="304"/>
      <c r="AF36" s="303"/>
      <c r="AG36" s="303"/>
      <c r="AH36" s="303"/>
      <c r="AI36" s="158"/>
      <c r="AJ36" s="303"/>
      <c r="AK36" s="303"/>
      <c r="AL36" s="303"/>
      <c r="AM36" s="303"/>
      <c r="AN36" s="303"/>
      <c r="AO36" s="303"/>
      <c r="AP36" s="303"/>
      <c r="AQ36" s="303"/>
      <c r="AR36" s="303"/>
      <c r="AS36" s="303"/>
      <c r="AT36" s="303"/>
      <c r="AU36" s="303"/>
      <c r="AV36" s="303"/>
      <c r="AW36" s="303"/>
      <c r="AX36" s="303"/>
      <c r="AY36" s="303"/>
      <c r="AZ36" s="303"/>
      <c r="BA36" s="303"/>
      <c r="BB36" s="303"/>
      <c r="BC36" s="303"/>
      <c r="BD36" s="303"/>
      <c r="BE36" s="303"/>
      <c r="BF36" s="303"/>
      <c r="BG36" s="303"/>
      <c r="BH36" s="303"/>
      <c r="BI36" s="303"/>
      <c r="BJ36" s="303"/>
      <c r="BK36" s="303"/>
      <c r="BL36" s="303"/>
      <c r="BM36" s="303"/>
      <c r="BN36" s="303"/>
      <c r="BO36" s="303"/>
    </row>
    <row r="37" spans="1:67" s="318" customFormat="1" x14ac:dyDescent="0.25">
      <c r="A37" s="306"/>
      <c r="B37" s="307"/>
      <c r="C37" s="308"/>
      <c r="D37" s="307"/>
      <c r="E37" s="309"/>
      <c r="F37" s="310"/>
      <c r="G37" s="311"/>
      <c r="H37" s="312"/>
      <c r="I37" s="309"/>
      <c r="J37" s="313"/>
      <c r="K37" s="314"/>
      <c r="L37" s="314"/>
      <c r="M37" s="314"/>
      <c r="N37" s="314"/>
      <c r="O37" s="306"/>
      <c r="P37" s="306"/>
      <c r="Q37" s="315"/>
      <c r="R37" s="309"/>
      <c r="S37" s="309"/>
      <c r="T37" s="316"/>
      <c r="U37" s="309"/>
      <c r="V37" s="309"/>
      <c r="W37" s="317"/>
      <c r="AI37" s="158"/>
    </row>
    <row r="38" spans="1:67" s="160" customFormat="1" ht="80" x14ac:dyDescent="0.25">
      <c r="A38" s="152">
        <v>1</v>
      </c>
      <c r="B38" s="151" t="s">
        <v>177</v>
      </c>
      <c r="C38" s="152" t="s">
        <v>178</v>
      </c>
      <c r="D38" s="151" t="s">
        <v>179</v>
      </c>
      <c r="E38" s="153" t="s">
        <v>148</v>
      </c>
      <c r="F38" s="319" t="s">
        <v>143</v>
      </c>
      <c r="G38" s="320" t="s">
        <v>180</v>
      </c>
      <c r="H38" s="153" t="s">
        <v>181</v>
      </c>
      <c r="I38" s="153" t="s">
        <v>182</v>
      </c>
      <c r="J38" s="319" t="s">
        <v>148</v>
      </c>
      <c r="K38" s="154">
        <v>0.9</v>
      </c>
      <c r="L38" s="154"/>
      <c r="M38" s="154"/>
      <c r="N38" s="154"/>
      <c r="O38" s="152" t="s">
        <v>183</v>
      </c>
      <c r="P38" s="152" t="s">
        <v>184</v>
      </c>
      <c r="Q38" s="321" t="s">
        <v>185</v>
      </c>
      <c r="R38" s="153" t="s">
        <v>186</v>
      </c>
      <c r="S38" s="153" t="s">
        <v>186</v>
      </c>
      <c r="T38" s="153"/>
      <c r="U38" s="153"/>
      <c r="V38" s="322"/>
      <c r="W38" s="153"/>
      <c r="AB38" s="153">
        <v>15</v>
      </c>
      <c r="AC38" s="153">
        <v>16</v>
      </c>
      <c r="AD38" s="161">
        <f>+AB38/AC38</f>
        <v>0.9375</v>
      </c>
      <c r="AE38" s="153" t="s">
        <v>187</v>
      </c>
      <c r="AI38" s="158">
        <f t="shared" ref="AI38:AI61" si="0">AVERAGE(AD38,Z38,V38)</f>
        <v>0.9375</v>
      </c>
    </row>
    <row r="39" spans="1:67" s="332" customFormat="1" ht="112" x14ac:dyDescent="0.25">
      <c r="A39" s="323">
        <v>1</v>
      </c>
      <c r="B39" s="324" t="s">
        <v>188</v>
      </c>
      <c r="C39" s="325" t="s">
        <v>189</v>
      </c>
      <c r="D39" s="324" t="s">
        <v>411</v>
      </c>
      <c r="E39" s="326" t="s">
        <v>148</v>
      </c>
      <c r="F39" s="327" t="s">
        <v>142</v>
      </c>
      <c r="G39" s="325" t="s">
        <v>190</v>
      </c>
      <c r="H39" s="326" t="s">
        <v>191</v>
      </c>
      <c r="I39" s="326" t="s">
        <v>192</v>
      </c>
      <c r="J39" s="327"/>
      <c r="K39" s="328" t="s">
        <v>193</v>
      </c>
      <c r="L39" s="328" t="s">
        <v>194</v>
      </c>
      <c r="M39" s="328"/>
      <c r="N39" s="329"/>
      <c r="O39" s="325" t="s">
        <v>195</v>
      </c>
      <c r="P39" s="325" t="s">
        <v>196</v>
      </c>
      <c r="Q39" s="330" t="s">
        <v>197</v>
      </c>
      <c r="R39" s="326" t="s">
        <v>198</v>
      </c>
      <c r="S39" s="326" t="s">
        <v>199</v>
      </c>
      <c r="T39" s="329"/>
      <c r="U39" s="326"/>
      <c r="V39" s="326"/>
      <c r="W39" s="331"/>
      <c r="AB39" s="326">
        <v>0</v>
      </c>
      <c r="AC39" s="326">
        <v>0</v>
      </c>
      <c r="AD39" s="333">
        <v>0</v>
      </c>
      <c r="AE39" s="332" t="s">
        <v>200</v>
      </c>
      <c r="AI39" s="158">
        <f t="shared" si="0"/>
        <v>0</v>
      </c>
    </row>
    <row r="40" spans="1:67" s="332" customFormat="1" ht="112" x14ac:dyDescent="0.25">
      <c r="A40" s="323">
        <v>2</v>
      </c>
      <c r="B40" s="324" t="s">
        <v>201</v>
      </c>
      <c r="C40" s="325" t="s">
        <v>189</v>
      </c>
      <c r="D40" s="324" t="s">
        <v>412</v>
      </c>
      <c r="E40" s="326" t="s">
        <v>148</v>
      </c>
      <c r="F40" s="327" t="s">
        <v>142</v>
      </c>
      <c r="G40" s="325" t="s">
        <v>202</v>
      </c>
      <c r="H40" s="326" t="s">
        <v>203</v>
      </c>
      <c r="I40" s="326" t="s">
        <v>204</v>
      </c>
      <c r="J40" s="327"/>
      <c r="K40" s="328" t="s">
        <v>205</v>
      </c>
      <c r="L40" s="328" t="s">
        <v>206</v>
      </c>
      <c r="M40" s="328" t="s">
        <v>207</v>
      </c>
      <c r="N40" s="329"/>
      <c r="O40" s="325" t="s">
        <v>195</v>
      </c>
      <c r="P40" s="325" t="s">
        <v>208</v>
      </c>
      <c r="Q40" s="330" t="s">
        <v>209</v>
      </c>
      <c r="R40" s="326" t="s">
        <v>198</v>
      </c>
      <c r="S40" s="326" t="s">
        <v>199</v>
      </c>
      <c r="T40" s="329"/>
      <c r="U40" s="326"/>
      <c r="V40" s="326"/>
      <c r="W40" s="331"/>
      <c r="AB40" s="326" t="s">
        <v>210</v>
      </c>
      <c r="AC40" s="326">
        <v>13516</v>
      </c>
      <c r="AD40" s="334">
        <v>0.63</v>
      </c>
      <c r="AE40" s="332" t="s">
        <v>211</v>
      </c>
      <c r="AI40" s="158">
        <f t="shared" si="0"/>
        <v>0.63</v>
      </c>
    </row>
    <row r="41" spans="1:67" s="332" customFormat="1" ht="48" x14ac:dyDescent="0.25">
      <c r="A41" s="323">
        <v>3</v>
      </c>
      <c r="B41" s="324" t="s">
        <v>212</v>
      </c>
      <c r="C41" s="656" t="s">
        <v>189</v>
      </c>
      <c r="D41" s="657" t="s">
        <v>213</v>
      </c>
      <c r="E41" s="658" t="s">
        <v>148</v>
      </c>
      <c r="F41" s="327" t="s">
        <v>143</v>
      </c>
      <c r="G41" s="325" t="s">
        <v>214</v>
      </c>
      <c r="H41" s="326" t="s">
        <v>215</v>
      </c>
      <c r="I41" s="326" t="s">
        <v>216</v>
      </c>
      <c r="J41" s="327"/>
      <c r="K41" s="335">
        <v>13</v>
      </c>
      <c r="L41" s="335">
        <v>35</v>
      </c>
      <c r="M41" s="335">
        <v>60</v>
      </c>
      <c r="N41" s="329"/>
      <c r="O41" s="325" t="s">
        <v>217</v>
      </c>
      <c r="P41" s="325" t="s">
        <v>218</v>
      </c>
      <c r="Q41" s="330" t="s">
        <v>219</v>
      </c>
      <c r="R41" s="326" t="s">
        <v>198</v>
      </c>
      <c r="S41" s="326" t="s">
        <v>199</v>
      </c>
      <c r="T41" s="329"/>
      <c r="U41" s="326"/>
      <c r="V41" s="326"/>
      <c r="W41" s="331"/>
      <c r="AB41" s="326" t="s">
        <v>220</v>
      </c>
      <c r="AC41" s="326">
        <v>41</v>
      </c>
      <c r="AD41" s="336">
        <v>-0.34039999999999998</v>
      </c>
      <c r="AE41" s="332" t="s">
        <v>221</v>
      </c>
      <c r="AI41" s="158">
        <f t="shared" si="0"/>
        <v>-0.34039999999999998</v>
      </c>
    </row>
    <row r="42" spans="1:67" s="332" customFormat="1" ht="32" x14ac:dyDescent="0.25">
      <c r="A42" s="323">
        <v>4</v>
      </c>
      <c r="B42" s="324" t="s">
        <v>222</v>
      </c>
      <c r="C42" s="656"/>
      <c r="D42" s="657"/>
      <c r="E42" s="658"/>
      <c r="F42" s="327" t="s">
        <v>142</v>
      </c>
      <c r="G42" s="325" t="s">
        <v>223</v>
      </c>
      <c r="H42" s="326" t="s">
        <v>224</v>
      </c>
      <c r="I42" s="326" t="s">
        <v>225</v>
      </c>
      <c r="J42" s="327"/>
      <c r="K42" s="328" t="s">
        <v>226</v>
      </c>
      <c r="L42" s="328" t="s">
        <v>226</v>
      </c>
      <c r="M42" s="328" t="s">
        <v>226</v>
      </c>
      <c r="N42" s="329"/>
      <c r="O42" s="325" t="s">
        <v>217</v>
      </c>
      <c r="P42" s="325" t="s">
        <v>218</v>
      </c>
      <c r="Q42" s="330" t="s">
        <v>219</v>
      </c>
      <c r="R42" s="326" t="s">
        <v>198</v>
      </c>
      <c r="S42" s="326" t="s">
        <v>199</v>
      </c>
      <c r="T42" s="329"/>
      <c r="U42" s="326"/>
      <c r="V42" s="326"/>
      <c r="W42" s="331"/>
      <c r="AB42" s="326"/>
      <c r="AC42" s="326"/>
      <c r="AD42" s="333"/>
      <c r="AE42" s="332" t="s">
        <v>227</v>
      </c>
      <c r="AI42" s="158" t="e">
        <f t="shared" si="0"/>
        <v>#DIV/0!</v>
      </c>
    </row>
    <row r="43" spans="1:67" s="332" customFormat="1" ht="48" x14ac:dyDescent="0.25">
      <c r="A43" s="323">
        <v>5</v>
      </c>
      <c r="B43" s="324" t="s">
        <v>228</v>
      </c>
      <c r="C43" s="325" t="s">
        <v>189</v>
      </c>
      <c r="D43" s="324" t="s">
        <v>229</v>
      </c>
      <c r="E43" s="326" t="s">
        <v>148</v>
      </c>
      <c r="F43" s="327" t="s">
        <v>149</v>
      </c>
      <c r="G43" s="337" t="s">
        <v>230</v>
      </c>
      <c r="H43" s="326" t="s">
        <v>231</v>
      </c>
      <c r="I43" s="326" t="s">
        <v>232</v>
      </c>
      <c r="J43" s="327"/>
      <c r="K43" s="327" t="s">
        <v>226</v>
      </c>
      <c r="L43" s="327" t="s">
        <v>226</v>
      </c>
      <c r="M43" s="327" t="s">
        <v>226</v>
      </c>
      <c r="N43" s="329"/>
      <c r="O43" s="327" t="s">
        <v>233</v>
      </c>
      <c r="P43" s="327" t="s">
        <v>234</v>
      </c>
      <c r="Q43" s="327" t="s">
        <v>235</v>
      </c>
      <c r="R43" s="326" t="s">
        <v>198</v>
      </c>
      <c r="S43" s="326" t="s">
        <v>199</v>
      </c>
      <c r="T43" s="329"/>
      <c r="U43" s="329"/>
      <c r="V43" s="329"/>
      <c r="W43" s="329"/>
      <c r="AB43" s="326"/>
      <c r="AC43" s="326"/>
      <c r="AD43" s="326"/>
      <c r="AE43" s="332" t="s">
        <v>236</v>
      </c>
      <c r="AI43" s="158" t="e">
        <f t="shared" si="0"/>
        <v>#DIV/0!</v>
      </c>
    </row>
    <row r="44" spans="1:67" s="332" customFormat="1" ht="48" x14ac:dyDescent="0.25">
      <c r="A44" s="323">
        <v>6</v>
      </c>
      <c r="B44" s="324" t="s">
        <v>237</v>
      </c>
      <c r="C44" s="325" t="s">
        <v>189</v>
      </c>
      <c r="D44" s="324" t="s">
        <v>229</v>
      </c>
      <c r="E44" s="326" t="s">
        <v>148</v>
      </c>
      <c r="F44" s="327" t="s">
        <v>149</v>
      </c>
      <c r="G44" s="338" t="s">
        <v>413</v>
      </c>
      <c r="H44" s="326" t="s">
        <v>238</v>
      </c>
      <c r="I44" s="326" t="s">
        <v>239</v>
      </c>
      <c r="J44" s="327"/>
      <c r="K44" s="328" t="s">
        <v>226</v>
      </c>
      <c r="L44" s="328" t="s">
        <v>226</v>
      </c>
      <c r="M44" s="328" t="s">
        <v>226</v>
      </c>
      <c r="N44" s="329"/>
      <c r="O44" s="327" t="s">
        <v>240</v>
      </c>
      <c r="P44" s="327" t="s">
        <v>241</v>
      </c>
      <c r="Q44" s="327" t="s">
        <v>242</v>
      </c>
      <c r="R44" s="326" t="s">
        <v>198</v>
      </c>
      <c r="S44" s="326" t="s">
        <v>199</v>
      </c>
      <c r="T44" s="329"/>
      <c r="U44" s="326"/>
      <c r="V44" s="326"/>
      <c r="W44" s="331"/>
      <c r="AB44" s="326"/>
      <c r="AC44" s="326"/>
      <c r="AD44" s="333"/>
      <c r="AE44" s="332" t="s">
        <v>243</v>
      </c>
      <c r="AI44" s="158" t="e">
        <f t="shared" si="0"/>
        <v>#DIV/0!</v>
      </c>
    </row>
    <row r="45" spans="1:67" s="347" customFormat="1" x14ac:dyDescent="0.25">
      <c r="A45" s="339"/>
      <c r="B45" s="340"/>
      <c r="C45" s="340"/>
      <c r="D45" s="340"/>
      <c r="E45" s="341"/>
      <c r="F45" s="342"/>
      <c r="G45" s="343"/>
      <c r="H45" s="341"/>
      <c r="I45" s="341"/>
      <c r="J45" s="344"/>
      <c r="K45" s="345"/>
      <c r="L45" s="345"/>
      <c r="M45" s="345"/>
      <c r="N45" s="342"/>
      <c r="O45" s="342"/>
      <c r="P45" s="344"/>
      <c r="Q45" s="341"/>
      <c r="R45" s="341"/>
      <c r="S45" s="341"/>
      <c r="T45" s="341"/>
      <c r="U45" s="346"/>
      <c r="W45" s="345"/>
      <c r="AB45" s="341"/>
      <c r="AC45" s="341"/>
      <c r="AD45" s="348"/>
      <c r="AI45" s="158"/>
    </row>
    <row r="46" spans="1:67" s="347" customFormat="1" x14ac:dyDescent="0.25">
      <c r="A46" s="339"/>
      <c r="B46" s="340"/>
      <c r="C46" s="340"/>
      <c r="D46" s="340"/>
      <c r="E46" s="341"/>
      <c r="F46" s="342"/>
      <c r="G46" s="343"/>
      <c r="H46" s="341"/>
      <c r="I46" s="341"/>
      <c r="J46" s="344"/>
      <c r="K46" s="345"/>
      <c r="L46" s="345"/>
      <c r="M46" s="345"/>
      <c r="N46" s="342"/>
      <c r="O46" s="342"/>
      <c r="P46" s="344"/>
      <c r="Q46" s="341"/>
      <c r="R46" s="341"/>
      <c r="S46" s="341"/>
      <c r="T46" s="341"/>
      <c r="U46" s="346"/>
      <c r="W46" s="345"/>
      <c r="AB46" s="341"/>
      <c r="AC46" s="341"/>
      <c r="AD46" s="348"/>
      <c r="AI46" s="158"/>
    </row>
    <row r="47" spans="1:67" s="347" customFormat="1" x14ac:dyDescent="0.25">
      <c r="A47" s="339"/>
      <c r="B47" s="340"/>
      <c r="C47" s="340"/>
      <c r="D47" s="340"/>
      <c r="E47" s="341"/>
      <c r="F47" s="342"/>
      <c r="G47" s="343"/>
      <c r="H47" s="341"/>
      <c r="I47" s="341"/>
      <c r="J47" s="344"/>
      <c r="K47" s="345"/>
      <c r="L47" s="345"/>
      <c r="M47" s="345"/>
      <c r="N47" s="342"/>
      <c r="O47" s="342"/>
      <c r="P47" s="344"/>
      <c r="Q47" s="341"/>
      <c r="R47" s="341"/>
      <c r="S47" s="341"/>
      <c r="T47" s="341"/>
      <c r="U47" s="346"/>
      <c r="W47" s="345"/>
      <c r="AB47" s="341"/>
      <c r="AC47" s="341"/>
      <c r="AD47" s="348"/>
      <c r="AI47" s="158"/>
    </row>
    <row r="48" spans="1:67" ht="96" x14ac:dyDescent="0.25">
      <c r="A48" s="349">
        <v>1</v>
      </c>
      <c r="B48" s="350" t="s">
        <v>244</v>
      </c>
      <c r="C48" s="351" t="s">
        <v>245</v>
      </c>
      <c r="D48" s="350" t="s">
        <v>246</v>
      </c>
      <c r="E48" s="350" t="s">
        <v>141</v>
      </c>
      <c r="F48" s="352" t="s">
        <v>143</v>
      </c>
      <c r="G48" s="353" t="s">
        <v>247</v>
      </c>
      <c r="H48" s="351" t="s">
        <v>248</v>
      </c>
      <c r="I48" s="351" t="s">
        <v>249</v>
      </c>
      <c r="J48" s="352" t="s">
        <v>141</v>
      </c>
      <c r="K48" s="354">
        <v>1</v>
      </c>
      <c r="L48" s="354"/>
      <c r="M48" s="354"/>
      <c r="N48" s="354"/>
      <c r="O48" s="351" t="s">
        <v>250</v>
      </c>
      <c r="P48" s="351" t="s">
        <v>144</v>
      </c>
      <c r="Q48" s="355">
        <v>1</v>
      </c>
      <c r="R48" s="351" t="s">
        <v>251</v>
      </c>
      <c r="S48" s="351" t="s">
        <v>252</v>
      </c>
      <c r="T48" s="351">
        <v>1</v>
      </c>
      <c r="U48" s="351">
        <v>1</v>
      </c>
      <c r="V48" s="354">
        <f t="shared" ref="V48:V54" si="1">+(T48/U48)</f>
        <v>1</v>
      </c>
      <c r="W48" s="356" t="s">
        <v>253</v>
      </c>
      <c r="X48" s="153">
        <v>1</v>
      </c>
      <c r="Y48" s="153">
        <v>1</v>
      </c>
      <c r="Z48" s="154">
        <f t="shared" ref="Z48:Z54" si="2">+(X48/Y48)</f>
        <v>1</v>
      </c>
      <c r="AA48" s="160" t="s">
        <v>253</v>
      </c>
      <c r="AB48" s="160">
        <v>1</v>
      </c>
      <c r="AC48" s="160">
        <v>1</v>
      </c>
      <c r="AD48" s="357">
        <f t="shared" ref="AD48:AD54" si="3">+(AB48/AC48)</f>
        <v>1</v>
      </c>
      <c r="AE48" s="160" t="s">
        <v>253</v>
      </c>
      <c r="AF48" s="160"/>
      <c r="AG48" s="160"/>
      <c r="AH48" s="160"/>
      <c r="AI48" s="158">
        <f t="shared" si="0"/>
        <v>1</v>
      </c>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0"/>
      <c r="BL48" s="160"/>
      <c r="BM48" s="160"/>
      <c r="BN48" s="160"/>
      <c r="BO48" s="160"/>
    </row>
    <row r="49" spans="1:67" ht="112" x14ac:dyDescent="0.25">
      <c r="A49" s="358">
        <v>2</v>
      </c>
      <c r="B49" s="359" t="s">
        <v>254</v>
      </c>
      <c r="C49" s="359" t="s">
        <v>245</v>
      </c>
      <c r="D49" s="360" t="s">
        <v>255</v>
      </c>
      <c r="E49" s="350" t="s">
        <v>141</v>
      </c>
      <c r="F49" s="360" t="s">
        <v>143</v>
      </c>
      <c r="G49" s="360" t="s">
        <v>256</v>
      </c>
      <c r="H49" s="361" t="s">
        <v>257</v>
      </c>
      <c r="I49" s="360" t="s">
        <v>258</v>
      </c>
      <c r="J49" s="360" t="s">
        <v>141</v>
      </c>
      <c r="K49" s="362">
        <v>1</v>
      </c>
      <c r="L49" s="362"/>
      <c r="M49" s="362"/>
      <c r="N49" s="362"/>
      <c r="O49" s="362" t="s">
        <v>250</v>
      </c>
      <c r="P49" s="360" t="s">
        <v>144</v>
      </c>
      <c r="Q49" s="363">
        <v>1</v>
      </c>
      <c r="R49" s="351" t="s">
        <v>251</v>
      </c>
      <c r="S49" s="360" t="s">
        <v>259</v>
      </c>
      <c r="T49" s="364">
        <v>2</v>
      </c>
      <c r="U49" s="364">
        <v>2</v>
      </c>
      <c r="V49" s="365">
        <f>+(T49/U49)</f>
        <v>1</v>
      </c>
      <c r="W49" s="366" t="s">
        <v>260</v>
      </c>
      <c r="X49" s="153">
        <v>0</v>
      </c>
      <c r="Y49" s="153">
        <v>0</v>
      </c>
      <c r="Z49" s="154">
        <v>0</v>
      </c>
      <c r="AA49" s="160" t="s">
        <v>261</v>
      </c>
      <c r="AB49" s="160">
        <v>5</v>
      </c>
      <c r="AC49" s="160">
        <v>5</v>
      </c>
      <c r="AD49" s="357">
        <f>+(AB49/AC49)</f>
        <v>1</v>
      </c>
      <c r="AE49" s="160" t="s">
        <v>262</v>
      </c>
      <c r="AF49" s="160"/>
      <c r="AG49" s="160"/>
      <c r="AH49" s="160"/>
      <c r="AI49" s="158">
        <f t="shared" si="0"/>
        <v>0.66666666666666663</v>
      </c>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0"/>
      <c r="BL49" s="160"/>
      <c r="BM49" s="160"/>
      <c r="BN49" s="160"/>
      <c r="BO49" s="160"/>
    </row>
    <row r="50" spans="1:67" ht="320" x14ac:dyDescent="0.25">
      <c r="A50" s="367">
        <v>3</v>
      </c>
      <c r="B50" s="368" t="s">
        <v>263</v>
      </c>
      <c r="C50" s="368" t="s">
        <v>245</v>
      </c>
      <c r="D50" s="364" t="s">
        <v>264</v>
      </c>
      <c r="E50" s="368" t="s">
        <v>141</v>
      </c>
      <c r="F50" s="364" t="s">
        <v>143</v>
      </c>
      <c r="G50" s="364" t="s">
        <v>256</v>
      </c>
      <c r="H50" s="369" t="s">
        <v>257</v>
      </c>
      <c r="I50" s="364" t="s">
        <v>265</v>
      </c>
      <c r="J50" s="364" t="s">
        <v>141</v>
      </c>
      <c r="K50" s="365">
        <v>1</v>
      </c>
      <c r="L50" s="365"/>
      <c r="M50" s="365"/>
      <c r="N50" s="365"/>
      <c r="O50" s="365" t="s">
        <v>250</v>
      </c>
      <c r="P50" s="364" t="s">
        <v>144</v>
      </c>
      <c r="Q50" s="370">
        <v>1</v>
      </c>
      <c r="R50" s="351" t="s">
        <v>251</v>
      </c>
      <c r="S50" s="364" t="s">
        <v>259</v>
      </c>
      <c r="T50" s="364">
        <v>4</v>
      </c>
      <c r="U50" s="364">
        <v>4</v>
      </c>
      <c r="V50" s="365">
        <f>+(T50/U50)</f>
        <v>1</v>
      </c>
      <c r="W50" s="366" t="s">
        <v>414</v>
      </c>
      <c r="X50" s="153">
        <v>2</v>
      </c>
      <c r="Y50" s="153">
        <v>2</v>
      </c>
      <c r="Z50" s="154">
        <f>+(X50/Y50)</f>
        <v>1</v>
      </c>
      <c r="AA50" s="160" t="s">
        <v>415</v>
      </c>
      <c r="AB50" s="160">
        <v>4</v>
      </c>
      <c r="AC50" s="160">
        <v>4</v>
      </c>
      <c r="AD50" s="357">
        <f>+(AB50/AC50)</f>
        <v>1</v>
      </c>
      <c r="AE50" s="160" t="s">
        <v>416</v>
      </c>
      <c r="AF50" s="160"/>
      <c r="AG50" s="160"/>
      <c r="AH50" s="160"/>
      <c r="AI50" s="158">
        <f t="shared" si="0"/>
        <v>1</v>
      </c>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row>
    <row r="51" spans="1:67" ht="88.5" customHeight="1" x14ac:dyDescent="0.25">
      <c r="A51" s="367">
        <v>4</v>
      </c>
      <c r="B51" s="368" t="s">
        <v>266</v>
      </c>
      <c r="C51" s="368" t="s">
        <v>245</v>
      </c>
      <c r="D51" s="364" t="s">
        <v>267</v>
      </c>
      <c r="E51" s="368" t="s">
        <v>141</v>
      </c>
      <c r="F51" s="364" t="s">
        <v>143</v>
      </c>
      <c r="G51" s="364" t="s">
        <v>268</v>
      </c>
      <c r="H51" s="369" t="s">
        <v>257</v>
      </c>
      <c r="I51" s="364" t="s">
        <v>269</v>
      </c>
      <c r="J51" s="364" t="s">
        <v>141</v>
      </c>
      <c r="K51" s="365">
        <v>1</v>
      </c>
      <c r="L51" s="365"/>
      <c r="M51" s="365"/>
      <c r="N51" s="365"/>
      <c r="O51" s="365" t="s">
        <v>250</v>
      </c>
      <c r="P51" s="364" t="s">
        <v>144</v>
      </c>
      <c r="Q51" s="370">
        <v>1</v>
      </c>
      <c r="R51" s="351" t="s">
        <v>251</v>
      </c>
      <c r="S51" s="364" t="s">
        <v>259</v>
      </c>
      <c r="T51" s="364">
        <v>9</v>
      </c>
      <c r="U51" s="364">
        <v>9</v>
      </c>
      <c r="V51" s="365">
        <f>+(T51/U51)</f>
        <v>1</v>
      </c>
      <c r="W51" s="366" t="s">
        <v>270</v>
      </c>
      <c r="X51" s="153">
        <v>8</v>
      </c>
      <c r="Y51" s="153">
        <v>8</v>
      </c>
      <c r="Z51" s="154">
        <f>+(X51/Y51)</f>
        <v>1</v>
      </c>
      <c r="AA51" s="160" t="s">
        <v>270</v>
      </c>
      <c r="AB51" s="153">
        <v>10</v>
      </c>
      <c r="AC51" s="153">
        <v>10</v>
      </c>
      <c r="AD51" s="154">
        <f>+(AB51/AC51)</f>
        <v>1</v>
      </c>
      <c r="AE51" s="160" t="s">
        <v>270</v>
      </c>
      <c r="AF51" s="160"/>
      <c r="AG51" s="160"/>
      <c r="AH51" s="160"/>
      <c r="AI51" s="158">
        <f t="shared" si="0"/>
        <v>1</v>
      </c>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row>
    <row r="52" spans="1:67" ht="199.5" customHeight="1" x14ac:dyDescent="0.25">
      <c r="A52" s="371">
        <v>5</v>
      </c>
      <c r="B52" s="372" t="s">
        <v>271</v>
      </c>
      <c r="C52" s="373" t="s">
        <v>245</v>
      </c>
      <c r="D52" s="371" t="s">
        <v>417</v>
      </c>
      <c r="E52" s="373" t="s">
        <v>141</v>
      </c>
      <c r="F52" s="374" t="s">
        <v>143</v>
      </c>
      <c r="G52" s="374" t="s">
        <v>272</v>
      </c>
      <c r="H52" s="375" t="s">
        <v>273</v>
      </c>
      <c r="I52" s="374" t="s">
        <v>273</v>
      </c>
      <c r="J52" s="374" t="s">
        <v>141</v>
      </c>
      <c r="K52" s="376">
        <v>1</v>
      </c>
      <c r="L52" s="376"/>
      <c r="M52" s="376"/>
      <c r="N52" s="376"/>
      <c r="O52" s="376" t="s">
        <v>250</v>
      </c>
      <c r="P52" s="371" t="s">
        <v>144</v>
      </c>
      <c r="Q52" s="377">
        <v>1</v>
      </c>
      <c r="R52" s="351" t="s">
        <v>251</v>
      </c>
      <c r="S52" s="374" t="s">
        <v>259</v>
      </c>
      <c r="T52" s="374">
        <v>2</v>
      </c>
      <c r="U52" s="374">
        <v>2</v>
      </c>
      <c r="V52" s="376">
        <f t="shared" si="1"/>
        <v>1</v>
      </c>
      <c r="W52" s="378" t="s">
        <v>274</v>
      </c>
      <c r="X52" s="153">
        <v>2</v>
      </c>
      <c r="Y52" s="153">
        <v>2</v>
      </c>
      <c r="Z52" s="154">
        <f t="shared" si="2"/>
        <v>1</v>
      </c>
      <c r="AA52" s="160" t="s">
        <v>275</v>
      </c>
      <c r="AB52" s="153">
        <v>2</v>
      </c>
      <c r="AC52" s="153">
        <v>2</v>
      </c>
      <c r="AD52" s="154">
        <f t="shared" si="3"/>
        <v>1</v>
      </c>
      <c r="AE52" s="160" t="s">
        <v>276</v>
      </c>
      <c r="AF52" s="160"/>
      <c r="AG52" s="160"/>
      <c r="AH52" s="160"/>
      <c r="AI52" s="158">
        <f t="shared" si="0"/>
        <v>1</v>
      </c>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c r="BJ52" s="160"/>
      <c r="BK52" s="160"/>
      <c r="BL52" s="160"/>
      <c r="BM52" s="160"/>
      <c r="BN52" s="160"/>
      <c r="BO52" s="160"/>
    </row>
    <row r="53" spans="1:67" ht="144" customHeight="1" x14ac:dyDescent="0.25">
      <c r="A53" s="371">
        <v>6</v>
      </c>
      <c r="B53" s="372" t="s">
        <v>277</v>
      </c>
      <c r="C53" s="373" t="s">
        <v>245</v>
      </c>
      <c r="D53" s="371" t="s">
        <v>278</v>
      </c>
      <c r="E53" s="373" t="s">
        <v>141</v>
      </c>
      <c r="F53" s="374" t="s">
        <v>143</v>
      </c>
      <c r="G53" s="374" t="s">
        <v>279</v>
      </c>
      <c r="H53" s="375" t="s">
        <v>257</v>
      </c>
      <c r="I53" s="374" t="s">
        <v>280</v>
      </c>
      <c r="J53" s="374" t="s">
        <v>141</v>
      </c>
      <c r="K53" s="376">
        <v>1</v>
      </c>
      <c r="L53" s="376"/>
      <c r="M53" s="376"/>
      <c r="N53" s="376"/>
      <c r="O53" s="376" t="s">
        <v>250</v>
      </c>
      <c r="P53" s="371" t="s">
        <v>144</v>
      </c>
      <c r="Q53" s="377">
        <v>1</v>
      </c>
      <c r="R53" s="351" t="s">
        <v>251</v>
      </c>
      <c r="S53" s="374" t="s">
        <v>259</v>
      </c>
      <c r="T53" s="374">
        <v>2</v>
      </c>
      <c r="U53" s="374">
        <v>2</v>
      </c>
      <c r="V53" s="376">
        <f t="shared" si="1"/>
        <v>1</v>
      </c>
      <c r="W53" s="378" t="s">
        <v>281</v>
      </c>
      <c r="X53" s="153">
        <v>1</v>
      </c>
      <c r="Y53" s="153">
        <v>1</v>
      </c>
      <c r="Z53" s="154">
        <f t="shared" si="2"/>
        <v>1</v>
      </c>
      <c r="AA53" s="160" t="s">
        <v>282</v>
      </c>
      <c r="AB53" s="153">
        <v>1</v>
      </c>
      <c r="AC53" s="153">
        <v>1</v>
      </c>
      <c r="AD53" s="154">
        <f t="shared" si="3"/>
        <v>1</v>
      </c>
      <c r="AE53" s="160" t="s">
        <v>283</v>
      </c>
      <c r="AF53" s="160"/>
      <c r="AG53" s="160"/>
      <c r="AH53" s="160"/>
      <c r="AI53" s="158">
        <f t="shared" si="0"/>
        <v>1</v>
      </c>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c r="BJ53" s="160"/>
      <c r="BK53" s="160"/>
      <c r="BL53" s="160"/>
      <c r="BM53" s="160"/>
      <c r="BN53" s="160"/>
      <c r="BO53" s="160"/>
    </row>
    <row r="54" spans="1:67" ht="112" x14ac:dyDescent="0.25">
      <c r="A54" s="367">
        <v>7</v>
      </c>
      <c r="B54" s="368" t="s">
        <v>284</v>
      </c>
      <c r="C54" s="368" t="s">
        <v>245</v>
      </c>
      <c r="D54" s="364" t="s">
        <v>285</v>
      </c>
      <c r="E54" s="368" t="s">
        <v>141</v>
      </c>
      <c r="F54" s="364" t="s">
        <v>143</v>
      </c>
      <c r="G54" s="364" t="s">
        <v>279</v>
      </c>
      <c r="H54" s="369" t="s">
        <v>257</v>
      </c>
      <c r="I54" s="364" t="s">
        <v>286</v>
      </c>
      <c r="J54" s="364" t="s">
        <v>141</v>
      </c>
      <c r="K54" s="365">
        <v>1</v>
      </c>
      <c r="L54" s="365"/>
      <c r="M54" s="365"/>
      <c r="N54" s="365"/>
      <c r="O54" s="365" t="s">
        <v>250</v>
      </c>
      <c r="P54" s="364" t="s">
        <v>144</v>
      </c>
      <c r="Q54" s="370">
        <v>1</v>
      </c>
      <c r="R54" s="351" t="s">
        <v>251</v>
      </c>
      <c r="S54" s="364" t="s">
        <v>259</v>
      </c>
      <c r="T54" s="364">
        <v>2</v>
      </c>
      <c r="U54" s="364">
        <v>2</v>
      </c>
      <c r="V54" s="365">
        <f t="shared" si="1"/>
        <v>1</v>
      </c>
      <c r="W54" s="366" t="s">
        <v>287</v>
      </c>
      <c r="X54" s="153">
        <v>1</v>
      </c>
      <c r="Y54" s="153">
        <v>1</v>
      </c>
      <c r="Z54" s="154">
        <f t="shared" si="2"/>
        <v>1</v>
      </c>
      <c r="AA54" s="160" t="s">
        <v>288</v>
      </c>
      <c r="AB54" s="153">
        <v>1</v>
      </c>
      <c r="AC54" s="153">
        <v>1</v>
      </c>
      <c r="AD54" s="154">
        <f t="shared" si="3"/>
        <v>1</v>
      </c>
      <c r="AE54" s="160" t="s">
        <v>288</v>
      </c>
      <c r="AF54" s="160"/>
      <c r="AG54" s="160"/>
      <c r="AH54" s="160"/>
      <c r="AI54" s="158">
        <f t="shared" si="0"/>
        <v>1</v>
      </c>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c r="BI54" s="160"/>
      <c r="BJ54" s="160"/>
      <c r="BK54" s="160"/>
      <c r="BL54" s="160"/>
      <c r="BM54" s="160"/>
      <c r="BN54" s="160"/>
      <c r="BO54" s="160"/>
    </row>
    <row r="55" spans="1:67" x14ac:dyDescent="0.25">
      <c r="A55" s="379"/>
      <c r="B55" s="380"/>
      <c r="C55" s="379"/>
      <c r="D55" s="380"/>
      <c r="E55" s="381"/>
      <c r="F55" s="382"/>
      <c r="G55" s="383"/>
      <c r="H55" s="384"/>
      <c r="I55" s="384"/>
      <c r="J55" s="385"/>
      <c r="K55" s="386"/>
      <c r="L55" s="386"/>
      <c r="M55" s="386"/>
      <c r="N55" s="386"/>
      <c r="O55" s="387"/>
      <c r="P55" s="387"/>
      <c r="Q55" s="388"/>
      <c r="R55" s="384"/>
      <c r="S55" s="384"/>
      <c r="T55" s="384"/>
      <c r="U55" s="384"/>
      <c r="V55" s="389"/>
      <c r="W55" s="390"/>
      <c r="AI55" s="158"/>
    </row>
    <row r="56" spans="1:67" x14ac:dyDescent="0.25">
      <c r="A56" s="391">
        <v>2</v>
      </c>
      <c r="B56" s="392" t="s">
        <v>289</v>
      </c>
      <c r="C56" s="391"/>
      <c r="D56" s="393"/>
      <c r="E56" s="393"/>
      <c r="F56" s="393"/>
      <c r="G56" s="394"/>
      <c r="H56" s="395"/>
      <c r="I56" s="396"/>
      <c r="J56" s="397"/>
      <c r="K56" s="398"/>
      <c r="L56" s="398"/>
      <c r="M56" s="398"/>
      <c r="N56" s="398"/>
      <c r="O56" s="395"/>
      <c r="P56" s="395"/>
      <c r="Q56" s="399"/>
      <c r="R56" s="400"/>
      <c r="S56" s="396"/>
      <c r="T56" s="396"/>
      <c r="U56" s="396"/>
      <c r="V56" s="396"/>
      <c r="W56" s="401"/>
      <c r="AI56" s="158"/>
    </row>
    <row r="57" spans="1:67" s="410" customFormat="1" x14ac:dyDescent="0.25">
      <c r="A57" s="402"/>
      <c r="B57" s="403"/>
      <c r="C57" s="402"/>
      <c r="D57" s="403"/>
      <c r="E57" s="404"/>
      <c r="F57" s="405"/>
      <c r="G57" s="406"/>
      <c r="H57" s="404"/>
      <c r="I57" s="404"/>
      <c r="J57" s="405"/>
      <c r="K57" s="407"/>
      <c r="L57" s="407"/>
      <c r="M57" s="407"/>
      <c r="N57" s="407"/>
      <c r="O57" s="402"/>
      <c r="P57" s="402"/>
      <c r="Q57" s="408"/>
      <c r="R57" s="404"/>
      <c r="S57" s="404"/>
      <c r="T57" s="404"/>
      <c r="U57" s="404"/>
      <c r="V57" s="409"/>
      <c r="W57" s="404"/>
      <c r="AB57" s="411"/>
      <c r="AC57" s="411"/>
      <c r="AD57" s="407"/>
      <c r="AI57" s="158"/>
    </row>
    <row r="58" spans="1:67" x14ac:dyDescent="0.25">
      <c r="A58" s="412"/>
      <c r="B58" s="413"/>
      <c r="C58" s="412"/>
      <c r="D58" s="413"/>
      <c r="E58" s="414"/>
      <c r="F58" s="415"/>
      <c r="G58" s="416"/>
      <c r="H58" s="414"/>
      <c r="I58" s="414"/>
      <c r="J58" s="415"/>
      <c r="K58" s="417"/>
      <c r="L58" s="417"/>
      <c r="M58" s="417"/>
      <c r="N58" s="417"/>
      <c r="O58" s="412"/>
      <c r="P58" s="412"/>
      <c r="Q58" s="418"/>
      <c r="R58" s="414"/>
      <c r="S58" s="414"/>
      <c r="T58" s="414"/>
      <c r="U58" s="414"/>
      <c r="V58" s="419"/>
      <c r="W58" s="414"/>
      <c r="X58" s="420"/>
      <c r="Y58" s="420"/>
      <c r="Z58" s="420"/>
      <c r="AA58" s="420"/>
      <c r="AB58" s="414"/>
      <c r="AC58" s="414"/>
      <c r="AD58" s="417"/>
      <c r="AE58" s="420"/>
      <c r="AF58" s="420"/>
      <c r="AG58" s="420"/>
      <c r="AH58" s="420"/>
      <c r="AI58" s="158"/>
      <c r="AJ58" s="420"/>
      <c r="AK58" s="420"/>
      <c r="AL58" s="420"/>
      <c r="AM58" s="420"/>
      <c r="AN58" s="420"/>
      <c r="AO58" s="420"/>
      <c r="AP58" s="420"/>
      <c r="AQ58" s="420"/>
      <c r="AR58" s="420"/>
      <c r="AS58" s="420"/>
      <c r="AT58" s="420"/>
      <c r="AU58" s="420"/>
      <c r="AV58" s="420"/>
      <c r="AW58" s="420"/>
      <c r="AX58" s="420"/>
      <c r="AY58" s="420"/>
      <c r="AZ58" s="420"/>
      <c r="BA58" s="420"/>
      <c r="BB58" s="420"/>
      <c r="BC58" s="420"/>
      <c r="BD58" s="420"/>
      <c r="BE58" s="420"/>
      <c r="BF58" s="420"/>
      <c r="BG58" s="420"/>
      <c r="BH58" s="420"/>
      <c r="BI58" s="420"/>
      <c r="BJ58" s="420"/>
      <c r="BK58" s="420"/>
      <c r="BL58" s="420"/>
      <c r="BM58" s="420"/>
      <c r="BN58" s="420"/>
      <c r="BO58" s="420"/>
    </row>
    <row r="59" spans="1:67" ht="80" x14ac:dyDescent="0.25">
      <c r="A59" s="421">
        <v>1</v>
      </c>
      <c r="B59" s="256" t="s">
        <v>177</v>
      </c>
      <c r="C59" s="258" t="s">
        <v>178</v>
      </c>
      <c r="D59" s="256" t="s">
        <v>179</v>
      </c>
      <c r="E59" s="257" t="s">
        <v>148</v>
      </c>
      <c r="F59" s="422" t="s">
        <v>143</v>
      </c>
      <c r="G59" s="423" t="s">
        <v>180</v>
      </c>
      <c r="H59" s="257" t="s">
        <v>181</v>
      </c>
      <c r="I59" s="257" t="s">
        <v>182</v>
      </c>
      <c r="J59" s="422" t="s">
        <v>148</v>
      </c>
      <c r="K59" s="259">
        <v>0.9</v>
      </c>
      <c r="L59" s="259"/>
      <c r="M59" s="259"/>
      <c r="N59" s="259"/>
      <c r="O59" s="258" t="s">
        <v>183</v>
      </c>
      <c r="P59" s="258" t="s">
        <v>184</v>
      </c>
      <c r="Q59" s="260" t="s">
        <v>185</v>
      </c>
      <c r="R59" s="257" t="s">
        <v>186</v>
      </c>
      <c r="S59" s="257" t="s">
        <v>186</v>
      </c>
      <c r="T59" s="257"/>
      <c r="U59" s="257"/>
      <c r="V59" s="424"/>
      <c r="W59" s="257"/>
      <c r="X59" s="262"/>
      <c r="Y59" s="262"/>
      <c r="Z59" s="262"/>
      <c r="AA59" s="262"/>
      <c r="AB59" s="257">
        <v>15</v>
      </c>
      <c r="AC59" s="257">
        <v>16</v>
      </c>
      <c r="AD59" s="257">
        <f>+AB59/AC59*100</f>
        <v>93.75</v>
      </c>
      <c r="AE59" s="262" t="s">
        <v>187</v>
      </c>
      <c r="AF59" s="262"/>
      <c r="AG59" s="262"/>
      <c r="AH59" s="262"/>
      <c r="AI59" s="158">
        <f t="shared" si="0"/>
        <v>93.75</v>
      </c>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row>
    <row r="60" spans="1:67" ht="64" x14ac:dyDescent="0.25">
      <c r="A60" s="425">
        <v>1</v>
      </c>
      <c r="B60" s="426" t="s">
        <v>290</v>
      </c>
      <c r="C60" s="427" t="s">
        <v>291</v>
      </c>
      <c r="D60" s="426" t="s">
        <v>292</v>
      </c>
      <c r="E60" s="428" t="s">
        <v>148</v>
      </c>
      <c r="F60" s="425" t="s">
        <v>143</v>
      </c>
      <c r="G60" s="429" t="s">
        <v>293</v>
      </c>
      <c r="H60" s="428" t="s">
        <v>294</v>
      </c>
      <c r="I60" s="428" t="s">
        <v>294</v>
      </c>
      <c r="J60" s="425" t="s">
        <v>148</v>
      </c>
      <c r="K60" s="430">
        <v>1</v>
      </c>
      <c r="L60" s="430"/>
      <c r="M60" s="430"/>
      <c r="N60" s="430"/>
      <c r="O60" s="427" t="s">
        <v>165</v>
      </c>
      <c r="P60" s="427" t="s">
        <v>166</v>
      </c>
      <c r="Q60" s="431" t="s">
        <v>167</v>
      </c>
      <c r="R60" s="428" t="s">
        <v>295</v>
      </c>
      <c r="S60" s="428"/>
      <c r="T60" s="428"/>
      <c r="U60" s="428"/>
      <c r="V60" s="428"/>
      <c r="W60" s="432"/>
      <c r="X60" s="433"/>
      <c r="Y60" s="433"/>
      <c r="Z60" s="433"/>
      <c r="AA60" s="433"/>
      <c r="AB60" s="433"/>
      <c r="AC60" s="433"/>
      <c r="AD60" s="433"/>
      <c r="AE60" s="433"/>
      <c r="AF60" s="433"/>
      <c r="AG60" s="433"/>
      <c r="AH60" s="433"/>
      <c r="AI60" s="158" t="e">
        <f t="shared" si="0"/>
        <v>#DIV/0!</v>
      </c>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row>
    <row r="61" spans="1:67" ht="48" x14ac:dyDescent="0.25">
      <c r="A61" s="425">
        <v>2</v>
      </c>
      <c r="B61" s="426" t="s">
        <v>296</v>
      </c>
      <c r="C61" s="427" t="s">
        <v>291</v>
      </c>
      <c r="D61" s="426" t="s">
        <v>297</v>
      </c>
      <c r="E61" s="428" t="s">
        <v>148</v>
      </c>
      <c r="F61" s="425" t="s">
        <v>143</v>
      </c>
      <c r="G61" s="429" t="s">
        <v>298</v>
      </c>
      <c r="H61" s="428" t="s">
        <v>299</v>
      </c>
      <c r="I61" s="428" t="s">
        <v>299</v>
      </c>
      <c r="J61" s="425" t="s">
        <v>148</v>
      </c>
      <c r="K61" s="430">
        <v>1</v>
      </c>
      <c r="L61" s="430"/>
      <c r="M61" s="430"/>
      <c r="N61" s="430"/>
      <c r="O61" s="427" t="s">
        <v>165</v>
      </c>
      <c r="P61" s="427" t="s">
        <v>166</v>
      </c>
      <c r="Q61" s="431" t="s">
        <v>167</v>
      </c>
      <c r="R61" s="428" t="s">
        <v>295</v>
      </c>
      <c r="S61" s="428"/>
      <c r="T61" s="428"/>
      <c r="U61" s="428"/>
      <c r="V61" s="428"/>
      <c r="W61" s="432"/>
      <c r="X61" s="433"/>
      <c r="Y61" s="433"/>
      <c r="Z61" s="433"/>
      <c r="AA61" s="433"/>
      <c r="AB61" s="433"/>
      <c r="AC61" s="433"/>
      <c r="AD61" s="433"/>
      <c r="AE61" s="433"/>
      <c r="AF61" s="433"/>
      <c r="AG61" s="433"/>
      <c r="AH61" s="433"/>
      <c r="AI61" s="158" t="e">
        <f t="shared" si="0"/>
        <v>#DIV/0!</v>
      </c>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row>
  </sheetData>
  <mergeCells count="20">
    <mergeCell ref="C41:C42"/>
    <mergeCell ref="D41:D42"/>
    <mergeCell ref="E41:E42"/>
    <mergeCell ref="AN6:AQ6"/>
    <mergeCell ref="AR6:AU6"/>
    <mergeCell ref="B2:T2"/>
    <mergeCell ref="B3:T3"/>
    <mergeCell ref="B5:O6"/>
    <mergeCell ref="P5:R6"/>
    <mergeCell ref="T5:BO5"/>
    <mergeCell ref="T6:W6"/>
    <mergeCell ref="X6:AA6"/>
    <mergeCell ref="AB6:AE6"/>
    <mergeCell ref="AF6:AI6"/>
    <mergeCell ref="AJ6:AM6"/>
    <mergeCell ref="BL6:BO6"/>
    <mergeCell ref="AV6:AY6"/>
    <mergeCell ref="AZ6:BC6"/>
    <mergeCell ref="BD6:BG6"/>
    <mergeCell ref="BH6:BK6"/>
  </mergeCells>
  <pageMargins left="0.7" right="0.7" top="0.75" bottom="0.75" header="0.3" footer="0.3"/>
  <legacyDrawing r:id="rId1"/>
  <tableParts count="2">
    <tablePart r:id="rId2"/>
    <tablePart r:id="rId3"/>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C78E4-59B8-4722-B863-ADBD253267F4}">
  <dimension ref="A1:P46"/>
  <sheetViews>
    <sheetView zoomScale="70" zoomScaleNormal="70" workbookViewId="0">
      <selection activeCell="G35" sqref="G35"/>
    </sheetView>
  </sheetViews>
  <sheetFormatPr baseColWidth="10" defaultColWidth="11.453125" defaultRowHeight="13.5" x14ac:dyDescent="0.25"/>
  <cols>
    <col min="1" max="1" width="4.453125" style="440" customWidth="1"/>
    <col min="2" max="2" width="2.6328125" style="440" customWidth="1"/>
    <col min="3" max="3" width="25.453125" style="440" customWidth="1"/>
    <col min="4" max="9" width="11.453125" style="440"/>
    <col min="10" max="10" width="27.1796875" style="440" customWidth="1"/>
    <col min="11" max="15" width="11.453125" style="440"/>
    <col min="16" max="16" width="2.36328125" style="440" customWidth="1"/>
    <col min="17" max="16384" width="11.453125" style="440"/>
  </cols>
  <sheetData>
    <row r="1" spans="1:16" ht="21.75" customHeight="1" x14ac:dyDescent="0.25">
      <c r="A1" s="438"/>
      <c r="B1" s="438"/>
      <c r="C1" s="438"/>
      <c r="D1" s="439"/>
      <c r="E1" s="662" t="s">
        <v>303</v>
      </c>
      <c r="F1" s="662"/>
      <c r="G1" s="662"/>
      <c r="H1" s="662"/>
      <c r="I1" s="662"/>
      <c r="J1" s="662"/>
      <c r="K1" s="662"/>
      <c r="L1" s="663"/>
      <c r="M1" s="668" t="s">
        <v>304</v>
      </c>
      <c r="N1" s="669"/>
      <c r="O1" s="669"/>
    </row>
    <row r="2" spans="1:16" ht="21.75" customHeight="1" x14ac:dyDescent="0.25">
      <c r="A2" s="441"/>
      <c r="B2" s="441"/>
      <c r="C2" s="441"/>
      <c r="D2" s="442"/>
      <c r="E2" s="664"/>
      <c r="F2" s="664"/>
      <c r="G2" s="664"/>
      <c r="H2" s="664"/>
      <c r="I2" s="664"/>
      <c r="J2" s="664"/>
      <c r="K2" s="664"/>
      <c r="L2" s="665"/>
      <c r="M2" s="670" t="s">
        <v>305</v>
      </c>
      <c r="N2" s="671"/>
      <c r="O2" s="671"/>
    </row>
    <row r="3" spans="1:16" ht="21.75" customHeight="1" x14ac:dyDescent="0.25">
      <c r="A3" s="443"/>
      <c r="B3" s="443"/>
      <c r="C3" s="443"/>
      <c r="D3" s="444"/>
      <c r="E3" s="666"/>
      <c r="F3" s="666"/>
      <c r="G3" s="666"/>
      <c r="H3" s="666"/>
      <c r="I3" s="666"/>
      <c r="J3" s="666"/>
      <c r="K3" s="666"/>
      <c r="L3" s="667"/>
      <c r="M3" s="672" t="s">
        <v>306</v>
      </c>
      <c r="N3" s="673"/>
      <c r="O3" s="673"/>
    </row>
    <row r="4" spans="1:16" ht="14" thickBot="1" x14ac:dyDescent="0.3"/>
    <row r="5" spans="1:16" ht="25" thickTop="1" x14ac:dyDescent="0.45">
      <c r="B5" s="445"/>
      <c r="C5" s="674" t="s">
        <v>307</v>
      </c>
      <c r="D5" s="674"/>
      <c r="E5" s="674"/>
      <c r="F5" s="674"/>
      <c r="G5" s="674"/>
      <c r="H5" s="674"/>
      <c r="I5" s="674"/>
      <c r="J5" s="674"/>
      <c r="K5" s="674"/>
      <c r="L5" s="674"/>
      <c r="M5" s="674"/>
      <c r="N5" s="674"/>
      <c r="O5" s="446"/>
      <c r="P5" s="447"/>
    </row>
    <row r="6" spans="1:16" x14ac:dyDescent="0.25">
      <c r="B6" s="448"/>
      <c r="P6" s="449"/>
    </row>
    <row r="7" spans="1:16" s="450" customFormat="1" ht="39" x14ac:dyDescent="0.4">
      <c r="B7" s="451"/>
      <c r="C7" s="452" t="s">
        <v>119</v>
      </c>
      <c r="D7" s="659"/>
      <c r="E7" s="660"/>
      <c r="F7" s="660"/>
      <c r="G7" s="660"/>
      <c r="H7" s="661"/>
      <c r="I7" s="453"/>
      <c r="J7" s="452" t="s">
        <v>120</v>
      </c>
      <c r="K7" s="659"/>
      <c r="L7" s="660"/>
      <c r="M7" s="660"/>
      <c r="N7" s="660"/>
      <c r="O7" s="661"/>
      <c r="P7" s="454"/>
    </row>
    <row r="8" spans="1:16" s="450" customFormat="1" ht="9.75" customHeight="1" x14ac:dyDescent="0.4">
      <c r="B8" s="451"/>
      <c r="C8" s="453"/>
      <c r="D8" s="453"/>
      <c r="E8" s="453"/>
      <c r="F8" s="453"/>
      <c r="G8" s="453"/>
      <c r="H8" s="453"/>
      <c r="I8" s="453"/>
      <c r="J8" s="453"/>
      <c r="K8" s="453"/>
      <c r="L8" s="453"/>
      <c r="M8" s="453"/>
      <c r="N8" s="453"/>
      <c r="O8" s="453"/>
      <c r="P8" s="454"/>
    </row>
    <row r="9" spans="1:16" s="450" customFormat="1" ht="80.25" customHeight="1" x14ac:dyDescent="0.4">
      <c r="B9" s="451"/>
      <c r="C9" s="452" t="s">
        <v>121</v>
      </c>
      <c r="D9" s="659"/>
      <c r="E9" s="660"/>
      <c r="F9" s="660"/>
      <c r="G9" s="660"/>
      <c r="H9" s="660"/>
      <c r="I9" s="660"/>
      <c r="J9" s="660"/>
      <c r="K9" s="660"/>
      <c r="L9" s="660"/>
      <c r="M9" s="660"/>
      <c r="N9" s="660"/>
      <c r="O9" s="661"/>
      <c r="P9" s="454"/>
    </row>
    <row r="10" spans="1:16" s="450" customFormat="1" ht="10.5" customHeight="1" x14ac:dyDescent="0.4">
      <c r="B10" s="451"/>
      <c r="C10" s="453"/>
      <c r="D10" s="453"/>
      <c r="E10" s="453"/>
      <c r="F10" s="453"/>
      <c r="G10" s="453"/>
      <c r="H10" s="453"/>
      <c r="I10" s="453"/>
      <c r="J10" s="453"/>
      <c r="K10" s="453"/>
      <c r="L10" s="453"/>
      <c r="M10" s="453"/>
      <c r="N10" s="453"/>
      <c r="O10" s="453"/>
      <c r="P10" s="454"/>
    </row>
    <row r="11" spans="1:16" s="450" customFormat="1" ht="40.5" customHeight="1" x14ac:dyDescent="0.4">
      <c r="B11" s="451"/>
      <c r="C11" s="452" t="s">
        <v>122</v>
      </c>
      <c r="D11" s="659"/>
      <c r="E11" s="660"/>
      <c r="F11" s="660"/>
      <c r="G11" s="660"/>
      <c r="H11" s="661"/>
      <c r="I11" s="453"/>
      <c r="J11" s="452" t="s">
        <v>308</v>
      </c>
      <c r="K11" s="659"/>
      <c r="L11" s="660"/>
      <c r="M11" s="660"/>
      <c r="N11" s="660"/>
      <c r="O11" s="661"/>
      <c r="P11" s="454"/>
    </row>
    <row r="12" spans="1:16" s="450" customFormat="1" ht="11.25" customHeight="1" x14ac:dyDescent="0.4">
      <c r="B12" s="451"/>
      <c r="C12" s="455"/>
      <c r="D12" s="453"/>
      <c r="E12" s="453"/>
      <c r="F12" s="453"/>
      <c r="G12" s="453"/>
      <c r="H12" s="453"/>
      <c r="I12" s="453"/>
      <c r="J12" s="453"/>
      <c r="K12" s="453"/>
      <c r="L12" s="453"/>
      <c r="M12" s="453"/>
      <c r="N12" s="453"/>
      <c r="O12" s="453"/>
      <c r="P12" s="454"/>
    </row>
    <row r="13" spans="1:16" s="450" customFormat="1" ht="58.5" x14ac:dyDescent="0.4">
      <c r="B13" s="451"/>
      <c r="C13" s="452" t="s">
        <v>125</v>
      </c>
      <c r="D13" s="659"/>
      <c r="E13" s="660"/>
      <c r="F13" s="660"/>
      <c r="G13" s="660"/>
      <c r="H13" s="661"/>
      <c r="I13" s="453"/>
      <c r="J13" s="452" t="s">
        <v>126</v>
      </c>
      <c r="K13" s="659"/>
      <c r="L13" s="660"/>
      <c r="M13" s="660"/>
      <c r="N13" s="660"/>
      <c r="O13" s="661"/>
      <c r="P13" s="454"/>
    </row>
    <row r="14" spans="1:16" s="450" customFormat="1" ht="6.75" customHeight="1" x14ac:dyDescent="0.4">
      <c r="B14" s="451"/>
      <c r="D14" s="453"/>
      <c r="E14" s="453"/>
      <c r="F14" s="453"/>
      <c r="G14" s="453"/>
      <c r="H14" s="453"/>
      <c r="I14" s="453"/>
      <c r="J14" s="453"/>
      <c r="K14" s="453"/>
      <c r="L14" s="453"/>
      <c r="M14" s="453"/>
      <c r="N14" s="453"/>
      <c r="O14" s="453"/>
      <c r="P14" s="454"/>
    </row>
    <row r="15" spans="1:16" s="450" customFormat="1" ht="75.75" customHeight="1" x14ac:dyDescent="0.4">
      <c r="B15" s="451"/>
      <c r="C15" s="456" t="s">
        <v>124</v>
      </c>
      <c r="D15" s="659"/>
      <c r="E15" s="660"/>
      <c r="F15" s="660"/>
      <c r="G15" s="660"/>
      <c r="H15" s="660"/>
      <c r="I15" s="660"/>
      <c r="J15" s="660"/>
      <c r="K15" s="660"/>
      <c r="L15" s="660"/>
      <c r="M15" s="660"/>
      <c r="N15" s="660"/>
      <c r="O15" s="661"/>
      <c r="P15" s="454"/>
    </row>
    <row r="16" spans="1:16" s="450" customFormat="1" ht="12" customHeight="1" x14ac:dyDescent="0.4">
      <c r="B16" s="451"/>
      <c r="C16" s="453"/>
      <c r="D16" s="453"/>
      <c r="E16" s="453"/>
      <c r="F16" s="453"/>
      <c r="G16" s="453"/>
      <c r="H16" s="453"/>
      <c r="I16" s="453"/>
      <c r="J16" s="453"/>
      <c r="K16" s="453"/>
      <c r="L16" s="453"/>
      <c r="M16" s="453"/>
      <c r="N16" s="453"/>
      <c r="O16" s="453"/>
      <c r="P16" s="454"/>
    </row>
    <row r="17" spans="2:16" s="450" customFormat="1" ht="27" customHeight="1" x14ac:dyDescent="0.4">
      <c r="B17" s="451"/>
      <c r="C17" s="677" t="s">
        <v>309</v>
      </c>
      <c r="D17" s="678" t="s">
        <v>132</v>
      </c>
      <c r="E17" s="679"/>
      <c r="F17" s="679"/>
      <c r="G17" s="679"/>
      <c r="H17" s="679"/>
      <c r="I17" s="679"/>
      <c r="J17" s="680"/>
      <c r="K17" s="680"/>
      <c r="L17" s="680"/>
      <c r="M17" s="680"/>
      <c r="N17" s="680"/>
      <c r="O17" s="453"/>
      <c r="P17" s="454"/>
    </row>
    <row r="18" spans="2:16" s="450" customFormat="1" ht="27" customHeight="1" x14ac:dyDescent="0.4">
      <c r="B18" s="451"/>
      <c r="C18" s="677"/>
      <c r="D18" s="681" t="s">
        <v>133</v>
      </c>
      <c r="E18" s="682"/>
      <c r="F18" s="682"/>
      <c r="G18" s="682"/>
      <c r="H18" s="682"/>
      <c r="I18" s="682"/>
      <c r="J18" s="680"/>
      <c r="K18" s="680"/>
      <c r="L18" s="680"/>
      <c r="M18" s="680"/>
      <c r="N18" s="680"/>
      <c r="O18" s="453"/>
      <c r="P18" s="454"/>
    </row>
    <row r="19" spans="2:16" s="450" customFormat="1" ht="27" customHeight="1" x14ac:dyDescent="0.4">
      <c r="B19" s="451"/>
      <c r="C19" s="677"/>
      <c r="D19" s="683" t="s">
        <v>134</v>
      </c>
      <c r="E19" s="684"/>
      <c r="F19" s="684"/>
      <c r="G19" s="684"/>
      <c r="H19" s="684"/>
      <c r="I19" s="684"/>
      <c r="J19" s="680"/>
      <c r="K19" s="680"/>
      <c r="L19" s="680"/>
      <c r="M19" s="680"/>
      <c r="N19" s="680"/>
      <c r="O19" s="453"/>
      <c r="P19" s="454"/>
    </row>
    <row r="20" spans="2:16" ht="14" thickBot="1" x14ac:dyDescent="0.3">
      <c r="B20" s="448"/>
      <c r="P20" s="449"/>
    </row>
    <row r="21" spans="2:16" ht="15" thickTop="1" thickBot="1" x14ac:dyDescent="0.35">
      <c r="B21" s="448"/>
      <c r="C21" s="457" t="s">
        <v>310</v>
      </c>
      <c r="D21" s="458" t="s">
        <v>311</v>
      </c>
      <c r="E21" s="458" t="s">
        <v>312</v>
      </c>
      <c r="F21" s="458" t="s">
        <v>313</v>
      </c>
      <c r="G21" s="458" t="s">
        <v>314</v>
      </c>
      <c r="H21" s="458" t="s">
        <v>315</v>
      </c>
      <c r="I21" s="458" t="s">
        <v>316</v>
      </c>
      <c r="J21" s="458" t="s">
        <v>317</v>
      </c>
      <c r="K21" s="458" t="s">
        <v>318</v>
      </c>
      <c r="L21" s="458" t="s">
        <v>319</v>
      </c>
      <c r="M21" s="458" t="s">
        <v>320</v>
      </c>
      <c r="N21" s="458" t="s">
        <v>321</v>
      </c>
      <c r="O21" s="458" t="s">
        <v>322</v>
      </c>
      <c r="P21" s="449"/>
    </row>
    <row r="22" spans="2:16" ht="15" thickTop="1" thickBot="1" x14ac:dyDescent="0.35">
      <c r="B22" s="448"/>
      <c r="C22" s="457" t="s">
        <v>323</v>
      </c>
      <c r="D22" s="458"/>
      <c r="E22" s="458"/>
      <c r="F22" s="458"/>
      <c r="G22" s="458"/>
      <c r="H22" s="458"/>
      <c r="I22" s="458"/>
      <c r="J22" s="458"/>
      <c r="K22" s="458"/>
      <c r="L22" s="458"/>
      <c r="M22" s="458"/>
      <c r="N22" s="458"/>
      <c r="O22" s="458"/>
      <c r="P22" s="449"/>
    </row>
    <row r="23" spans="2:16" ht="14.5" thickTop="1" x14ac:dyDescent="0.3">
      <c r="B23" s="448"/>
      <c r="C23" s="459"/>
      <c r="D23" s="460"/>
      <c r="E23" s="460"/>
      <c r="F23" s="460"/>
      <c r="G23" s="460"/>
      <c r="H23" s="460"/>
      <c r="I23" s="460"/>
      <c r="J23" s="460"/>
      <c r="K23" s="460"/>
      <c r="L23" s="460"/>
      <c r="M23" s="460"/>
      <c r="N23" s="460"/>
      <c r="O23" s="460"/>
      <c r="P23" s="449"/>
    </row>
    <row r="24" spans="2:16" ht="15" hidden="1" thickTop="1" thickBot="1" x14ac:dyDescent="0.35">
      <c r="B24" s="448"/>
      <c r="C24" s="457" t="s">
        <v>324</v>
      </c>
      <c r="D24" s="461"/>
      <c r="E24" s="461"/>
      <c r="F24" s="461"/>
      <c r="G24" s="461"/>
      <c r="H24" s="461"/>
      <c r="I24" s="461"/>
      <c r="J24" s="461"/>
      <c r="K24" s="461"/>
      <c r="L24" s="461"/>
      <c r="M24" s="461"/>
      <c r="N24" s="461"/>
      <c r="O24" s="461"/>
      <c r="P24" s="449"/>
    </row>
    <row r="25" spans="2:16" ht="72.75" customHeight="1" x14ac:dyDescent="0.25">
      <c r="B25" s="448"/>
      <c r="C25" s="452" t="s">
        <v>325</v>
      </c>
      <c r="D25" s="675"/>
      <c r="E25" s="675"/>
      <c r="F25" s="675"/>
      <c r="G25" s="675"/>
      <c r="H25" s="675"/>
      <c r="I25" s="675"/>
      <c r="J25" s="675"/>
      <c r="K25" s="675"/>
      <c r="L25" s="675"/>
      <c r="M25" s="675"/>
      <c r="N25" s="675"/>
      <c r="O25" s="675"/>
      <c r="P25" s="449"/>
    </row>
    <row r="26" spans="2:16" x14ac:dyDescent="0.25">
      <c r="B26" s="448"/>
      <c r="P26" s="449"/>
    </row>
    <row r="27" spans="2:16" x14ac:dyDescent="0.25">
      <c r="B27" s="448"/>
      <c r="P27" s="449"/>
    </row>
    <row r="28" spans="2:16" x14ac:dyDescent="0.25">
      <c r="B28" s="448"/>
      <c r="P28" s="449"/>
    </row>
    <row r="29" spans="2:16" x14ac:dyDescent="0.25">
      <c r="B29" s="448"/>
      <c r="P29" s="449"/>
    </row>
    <row r="30" spans="2:16" x14ac:dyDescent="0.25">
      <c r="B30" s="448"/>
      <c r="P30" s="449"/>
    </row>
    <row r="31" spans="2:16" x14ac:dyDescent="0.25">
      <c r="B31" s="448"/>
      <c r="P31" s="449"/>
    </row>
    <row r="32" spans="2:16" x14ac:dyDescent="0.25">
      <c r="B32" s="448"/>
      <c r="P32" s="449"/>
    </row>
    <row r="33" spans="1:16" x14ac:dyDescent="0.25">
      <c r="B33" s="448"/>
      <c r="P33" s="449"/>
    </row>
    <row r="34" spans="1:16" x14ac:dyDescent="0.25">
      <c r="B34" s="448"/>
      <c r="P34" s="449"/>
    </row>
    <row r="35" spans="1:16" x14ac:dyDescent="0.25">
      <c r="B35" s="448"/>
      <c r="P35" s="449"/>
    </row>
    <row r="36" spans="1:16" x14ac:dyDescent="0.25">
      <c r="B36" s="448"/>
      <c r="P36" s="449"/>
    </row>
    <row r="37" spans="1:16" x14ac:dyDescent="0.25">
      <c r="B37" s="448"/>
      <c r="P37" s="449"/>
    </row>
    <row r="38" spans="1:16" x14ac:dyDescent="0.25">
      <c r="B38" s="448"/>
      <c r="P38" s="449"/>
    </row>
    <row r="39" spans="1:16" x14ac:dyDescent="0.25">
      <c r="B39" s="448"/>
      <c r="P39" s="449"/>
    </row>
    <row r="40" spans="1:16" x14ac:dyDescent="0.25">
      <c r="B40" s="448"/>
      <c r="P40" s="449"/>
    </row>
    <row r="41" spans="1:16" x14ac:dyDescent="0.25">
      <c r="B41" s="448"/>
      <c r="P41" s="449"/>
    </row>
    <row r="42" spans="1:16" x14ac:dyDescent="0.25">
      <c r="B42" s="448"/>
      <c r="P42" s="449"/>
    </row>
    <row r="43" spans="1:16" x14ac:dyDescent="0.25">
      <c r="B43" s="448"/>
      <c r="P43" s="449"/>
    </row>
    <row r="44" spans="1:16" ht="14" thickBot="1" x14ac:dyDescent="0.3">
      <c r="B44" s="462"/>
      <c r="C44" s="463"/>
      <c r="D44" s="463"/>
      <c r="E44" s="463"/>
      <c r="F44" s="463"/>
      <c r="G44" s="463"/>
      <c r="H44" s="463"/>
      <c r="I44" s="463"/>
      <c r="J44" s="463"/>
      <c r="K44" s="463"/>
      <c r="L44" s="463"/>
      <c r="M44" s="463"/>
      <c r="N44" s="463"/>
      <c r="O44" s="463"/>
      <c r="P44" s="464"/>
    </row>
    <row r="45" spans="1:16" ht="14" thickTop="1" x14ac:dyDescent="0.25"/>
    <row r="46" spans="1:16" ht="84.75" customHeight="1" x14ac:dyDescent="0.5">
      <c r="A46" s="676" t="s">
        <v>326</v>
      </c>
      <c r="B46" s="676"/>
      <c r="C46" s="676"/>
      <c r="D46" s="676"/>
      <c r="E46" s="676"/>
      <c r="F46" s="676"/>
      <c r="G46" s="676"/>
      <c r="H46" s="676"/>
      <c r="I46" s="676"/>
      <c r="J46" s="676"/>
      <c r="K46" s="676"/>
      <c r="L46" s="676"/>
      <c r="M46" s="676"/>
      <c r="N46" s="676"/>
      <c r="O46" s="676"/>
      <c r="P46" s="676"/>
    </row>
  </sheetData>
  <mergeCells count="22">
    <mergeCell ref="D25:O25"/>
    <mergeCell ref="A46:P46"/>
    <mergeCell ref="C17:C19"/>
    <mergeCell ref="D17:I17"/>
    <mergeCell ref="J17:N17"/>
    <mergeCell ref="D18:I18"/>
    <mergeCell ref="J18:N18"/>
    <mergeCell ref="D19:I19"/>
    <mergeCell ref="J19:N19"/>
    <mergeCell ref="D15:O15"/>
    <mergeCell ref="E1:L3"/>
    <mergeCell ref="M1:O1"/>
    <mergeCell ref="M2:O2"/>
    <mergeCell ref="M3:O3"/>
    <mergeCell ref="C5:N5"/>
    <mergeCell ref="D7:H7"/>
    <mergeCell ref="K7:O7"/>
    <mergeCell ref="D9:O9"/>
    <mergeCell ref="D11:H11"/>
    <mergeCell ref="K11:O11"/>
    <mergeCell ref="D13:H13"/>
    <mergeCell ref="K13:O13"/>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94A1E-E953-4FC5-9EE5-ED0E3765C44F}">
  <dimension ref="B3:D156"/>
  <sheetViews>
    <sheetView workbookViewId="0"/>
  </sheetViews>
  <sheetFormatPr baseColWidth="10" defaultRowHeight="12.5" x14ac:dyDescent="0.25"/>
  <cols>
    <col min="1" max="1" width="4.81640625" customWidth="1"/>
    <col min="2" max="2" width="32.6328125" style="100" customWidth="1"/>
    <col min="3" max="3" width="2.08984375" customWidth="1"/>
    <col min="4" max="4" width="55.08984375" customWidth="1"/>
  </cols>
  <sheetData>
    <row r="3" spans="2:4" ht="52" customHeight="1" x14ac:dyDescent="0.25">
      <c r="B3" s="686" t="s">
        <v>451</v>
      </c>
      <c r="C3" s="686"/>
      <c r="D3" s="686"/>
    </row>
    <row r="4" spans="2:4" ht="15.5" x14ac:dyDescent="0.25">
      <c r="B4" s="685" t="s">
        <v>452</v>
      </c>
      <c r="C4" s="685"/>
      <c r="D4" s="685"/>
    </row>
    <row r="5" spans="2:4" x14ac:dyDescent="0.25">
      <c r="B5" s="511"/>
    </row>
    <row r="6" spans="2:4" ht="25.5" x14ac:dyDescent="0.25">
      <c r="B6" s="514" t="s">
        <v>453</v>
      </c>
      <c r="D6" s="687"/>
    </row>
    <row r="7" spans="2:4" x14ac:dyDescent="0.25">
      <c r="B7" s="511"/>
      <c r="D7" s="688"/>
    </row>
    <row r="8" spans="2:4" ht="63" x14ac:dyDescent="0.25">
      <c r="B8" s="512" t="s">
        <v>454</v>
      </c>
      <c r="D8" s="689"/>
    </row>
    <row r="10" spans="2:4" ht="15.5" x14ac:dyDescent="0.25">
      <c r="B10" s="685" t="s">
        <v>455</v>
      </c>
      <c r="C10" s="685"/>
      <c r="D10" s="685"/>
    </row>
    <row r="11" spans="2:4" x14ac:dyDescent="0.25">
      <c r="B11" s="511"/>
    </row>
    <row r="12" spans="2:4" ht="25.5" x14ac:dyDescent="0.25">
      <c r="B12" s="514" t="s">
        <v>456</v>
      </c>
    </row>
    <row r="13" spans="2:4" x14ac:dyDescent="0.25">
      <c r="B13" s="511"/>
    </row>
    <row r="14" spans="2:4" ht="63" x14ac:dyDescent="0.25">
      <c r="B14" s="512" t="s">
        <v>457</v>
      </c>
    </row>
    <row r="18" spans="2:4" ht="15.5" x14ac:dyDescent="0.25">
      <c r="B18" s="685" t="s">
        <v>458</v>
      </c>
      <c r="C18" s="685"/>
      <c r="D18" s="685"/>
    </row>
    <row r="19" spans="2:4" x14ac:dyDescent="0.25">
      <c r="B19" s="511"/>
    </row>
    <row r="20" spans="2:4" ht="38" x14ac:dyDescent="0.25">
      <c r="B20" s="514" t="s">
        <v>459</v>
      </c>
    </row>
    <row r="21" spans="2:4" x14ac:dyDescent="0.25">
      <c r="B21" s="511"/>
    </row>
    <row r="22" spans="2:4" ht="25.5" x14ac:dyDescent="0.25">
      <c r="B22" s="512" t="s">
        <v>460</v>
      </c>
    </row>
    <row r="26" spans="2:4" ht="15.5" x14ac:dyDescent="0.25">
      <c r="B26" s="685" t="s">
        <v>461</v>
      </c>
      <c r="C26" s="685"/>
      <c r="D26" s="685"/>
    </row>
    <row r="27" spans="2:4" x14ac:dyDescent="0.25">
      <c r="B27" s="511"/>
    </row>
    <row r="28" spans="2:4" ht="13" x14ac:dyDescent="0.25">
      <c r="B28" s="514" t="s">
        <v>499</v>
      </c>
      <c r="D28" s="514" t="s">
        <v>500</v>
      </c>
    </row>
    <row r="29" spans="2:4" x14ac:dyDescent="0.25">
      <c r="B29" s="511"/>
    </row>
    <row r="30" spans="2:4" ht="25" x14ac:dyDescent="0.25">
      <c r="B30" s="513" t="s">
        <v>462</v>
      </c>
      <c r="D30" s="513" t="s">
        <v>463</v>
      </c>
    </row>
    <row r="31" spans="2:4" x14ac:dyDescent="0.25">
      <c r="B31" s="511"/>
    </row>
    <row r="33" spans="2:4" x14ac:dyDescent="0.25">
      <c r="B33" s="511"/>
    </row>
    <row r="35" spans="2:4" x14ac:dyDescent="0.25">
      <c r="B35" s="511"/>
    </row>
    <row r="36" spans="2:4" x14ac:dyDescent="0.25">
      <c r="B36" s="511"/>
    </row>
    <row r="37" spans="2:4" x14ac:dyDescent="0.25">
      <c r="B37" s="511"/>
    </row>
    <row r="39" spans="2:4" x14ac:dyDescent="0.25">
      <c r="B39" s="511"/>
    </row>
    <row r="40" spans="2:4" ht="13" x14ac:dyDescent="0.25">
      <c r="B40" s="514" t="s">
        <v>498</v>
      </c>
      <c r="D40" s="514" t="s">
        <v>501</v>
      </c>
    </row>
    <row r="41" spans="2:4" x14ac:dyDescent="0.25">
      <c r="B41" s="511"/>
      <c r="D41" s="511"/>
    </row>
    <row r="42" spans="2:4" ht="25" x14ac:dyDescent="0.25">
      <c r="B42" s="513" t="s">
        <v>464</v>
      </c>
      <c r="D42" s="513" t="s">
        <v>465</v>
      </c>
    </row>
    <row r="43" spans="2:4" x14ac:dyDescent="0.25">
      <c r="B43" s="511"/>
      <c r="D43" s="511"/>
    </row>
    <row r="45" spans="2:4" x14ac:dyDescent="0.25">
      <c r="B45" s="511"/>
    </row>
    <row r="54" spans="2:4" ht="15.5" x14ac:dyDescent="0.25">
      <c r="B54" s="685" t="s">
        <v>466</v>
      </c>
      <c r="C54" s="685"/>
      <c r="D54" s="685"/>
    </row>
    <row r="55" spans="2:4" x14ac:dyDescent="0.25">
      <c r="B55" s="511"/>
    </row>
    <row r="56" spans="2:4" ht="25.5" customHeight="1" x14ac:dyDescent="0.25">
      <c r="B56" s="690" t="s">
        <v>467</v>
      </c>
      <c r="C56" s="691"/>
      <c r="D56" s="692"/>
    </row>
    <row r="57" spans="2:4" x14ac:dyDescent="0.25">
      <c r="B57" s="511"/>
    </row>
    <row r="58" spans="2:4" ht="13" x14ac:dyDescent="0.25">
      <c r="B58" s="693" t="s">
        <v>468</v>
      </c>
      <c r="C58" s="694"/>
      <c r="D58" s="695"/>
    </row>
    <row r="59" spans="2:4" x14ac:dyDescent="0.25">
      <c r="B59" s="515"/>
      <c r="C59" s="516"/>
      <c r="D59" s="517"/>
    </row>
    <row r="60" spans="2:4" x14ac:dyDescent="0.25">
      <c r="B60" s="523"/>
      <c r="C60" s="96"/>
      <c r="D60" s="519"/>
    </row>
    <row r="61" spans="2:4" x14ac:dyDescent="0.25">
      <c r="B61" s="518"/>
      <c r="C61" s="96"/>
      <c r="D61" s="519"/>
    </row>
    <row r="62" spans="2:4" x14ac:dyDescent="0.25">
      <c r="B62" s="518"/>
      <c r="C62" s="96"/>
      <c r="D62" s="519"/>
    </row>
    <row r="63" spans="2:4" x14ac:dyDescent="0.25">
      <c r="B63" s="520"/>
      <c r="C63" s="521"/>
      <c r="D63" s="522"/>
    </row>
    <row r="64" spans="2:4" ht="25" x14ac:dyDescent="0.25">
      <c r="B64" s="513" t="s">
        <v>469</v>
      </c>
    </row>
    <row r="65" spans="2:4" x14ac:dyDescent="0.25">
      <c r="B65" s="511"/>
    </row>
    <row r="66" spans="2:4" ht="13" x14ac:dyDescent="0.25">
      <c r="B66" s="693" t="s">
        <v>470</v>
      </c>
      <c r="C66" s="694"/>
      <c r="D66" s="695"/>
    </row>
    <row r="67" spans="2:4" x14ac:dyDescent="0.25">
      <c r="B67" s="515"/>
      <c r="C67" s="516"/>
      <c r="D67" s="517"/>
    </row>
    <row r="68" spans="2:4" x14ac:dyDescent="0.25">
      <c r="B68" s="518"/>
      <c r="C68" s="96"/>
      <c r="D68" s="519"/>
    </row>
    <row r="69" spans="2:4" x14ac:dyDescent="0.25">
      <c r="B69" s="520"/>
      <c r="C69" s="521"/>
      <c r="D69" s="522"/>
    </row>
    <row r="70" spans="2:4" ht="37.5" x14ac:dyDescent="0.25">
      <c r="B70" s="513" t="s">
        <v>471</v>
      </c>
    </row>
    <row r="71" spans="2:4" x14ac:dyDescent="0.25">
      <c r="B71" s="511"/>
    </row>
    <row r="72" spans="2:4" ht="13" x14ac:dyDescent="0.25">
      <c r="B72" s="693" t="s">
        <v>472</v>
      </c>
      <c r="C72" s="694"/>
      <c r="D72" s="695"/>
    </row>
    <row r="73" spans="2:4" x14ac:dyDescent="0.25">
      <c r="B73" s="515"/>
      <c r="C73" s="516"/>
      <c r="D73" s="517"/>
    </row>
    <row r="74" spans="2:4" x14ac:dyDescent="0.25">
      <c r="B74" s="518"/>
      <c r="C74" s="96"/>
      <c r="D74" s="519"/>
    </row>
    <row r="75" spans="2:4" x14ac:dyDescent="0.25">
      <c r="B75" s="520"/>
      <c r="C75" s="521"/>
      <c r="D75" s="522"/>
    </row>
    <row r="76" spans="2:4" ht="25" x14ac:dyDescent="0.25">
      <c r="B76" s="513" t="s">
        <v>473</v>
      </c>
    </row>
    <row r="80" spans="2:4" ht="15.5" x14ac:dyDescent="0.25">
      <c r="B80" s="685" t="s">
        <v>474</v>
      </c>
      <c r="C80" s="685"/>
      <c r="D80" s="685"/>
    </row>
    <row r="81" spans="2:2" x14ac:dyDescent="0.25">
      <c r="B81" s="511"/>
    </row>
    <row r="82" spans="2:2" ht="25.5" x14ac:dyDescent="0.25">
      <c r="B82" s="512" t="s">
        <v>475</v>
      </c>
    </row>
    <row r="83" spans="2:2" x14ac:dyDescent="0.25">
      <c r="B83" s="511"/>
    </row>
    <row r="84" spans="2:2" x14ac:dyDescent="0.25">
      <c r="B84" s="511"/>
    </row>
    <row r="85" spans="2:2" x14ac:dyDescent="0.25">
      <c r="B85" s="511"/>
    </row>
    <row r="86" spans="2:2" ht="26" x14ac:dyDescent="0.25">
      <c r="B86" s="512" t="s">
        <v>476</v>
      </c>
    </row>
    <row r="87" spans="2:2" x14ac:dyDescent="0.25">
      <c r="B87" s="511"/>
    </row>
    <row r="88" spans="2:2" x14ac:dyDescent="0.25">
      <c r="B88" s="511"/>
    </row>
    <row r="89" spans="2:2" x14ac:dyDescent="0.25">
      <c r="B89" s="511"/>
    </row>
    <row r="90" spans="2:2" ht="50" x14ac:dyDescent="0.25">
      <c r="B90" s="513" t="s">
        <v>477</v>
      </c>
    </row>
    <row r="91" spans="2:2" x14ac:dyDescent="0.25">
      <c r="B91" s="511"/>
    </row>
    <row r="92" spans="2:2" ht="26" x14ac:dyDescent="0.25">
      <c r="B92" s="512" t="s">
        <v>478</v>
      </c>
    </row>
    <row r="93" spans="2:2" x14ac:dyDescent="0.25">
      <c r="B93" s="511"/>
    </row>
    <row r="94" spans="2:2" x14ac:dyDescent="0.25">
      <c r="B94" s="511"/>
    </row>
    <row r="95" spans="2:2" x14ac:dyDescent="0.25">
      <c r="B95" s="511"/>
    </row>
    <row r="96" spans="2:2" ht="37.5" x14ac:dyDescent="0.25">
      <c r="B96" s="513" t="s">
        <v>479</v>
      </c>
    </row>
    <row r="100" spans="2:4" ht="15.5" x14ac:dyDescent="0.25">
      <c r="B100" s="685" t="s">
        <v>480</v>
      </c>
      <c r="C100" s="685"/>
      <c r="D100" s="685"/>
    </row>
    <row r="101" spans="2:4" x14ac:dyDescent="0.25">
      <c r="B101" s="511"/>
    </row>
    <row r="102" spans="2:4" ht="25.5" x14ac:dyDescent="0.25">
      <c r="B102" s="512" t="s">
        <v>481</v>
      </c>
    </row>
    <row r="103" spans="2:4" x14ac:dyDescent="0.25">
      <c r="B103" s="511"/>
    </row>
    <row r="104" spans="2:4" x14ac:dyDescent="0.25">
      <c r="B104" s="511"/>
    </row>
    <row r="105" spans="2:4" x14ac:dyDescent="0.25">
      <c r="B105" s="511"/>
    </row>
    <row r="106" spans="2:4" ht="13" x14ac:dyDescent="0.25">
      <c r="B106" s="512" t="s">
        <v>482</v>
      </c>
    </row>
    <row r="107" spans="2:4" x14ac:dyDescent="0.25">
      <c r="B107" s="511"/>
    </row>
    <row r="108" spans="2:4" x14ac:dyDescent="0.25">
      <c r="B108" s="511"/>
    </row>
    <row r="109" spans="2:4" x14ac:dyDescent="0.25">
      <c r="B109" s="511"/>
    </row>
    <row r="110" spans="2:4" ht="25" x14ac:dyDescent="0.25">
      <c r="B110" s="513" t="s">
        <v>483</v>
      </c>
    </row>
    <row r="111" spans="2:4" x14ac:dyDescent="0.25">
      <c r="B111" s="511"/>
    </row>
    <row r="112" spans="2:4" ht="25" x14ac:dyDescent="0.25">
      <c r="B112" s="513" t="s">
        <v>484</v>
      </c>
    </row>
    <row r="113" spans="2:4" x14ac:dyDescent="0.25">
      <c r="B113" s="511"/>
    </row>
    <row r="114" spans="2:4" ht="25" x14ac:dyDescent="0.25">
      <c r="B114" s="513" t="s">
        <v>485</v>
      </c>
    </row>
    <row r="118" spans="2:4" ht="15.5" x14ac:dyDescent="0.25">
      <c r="B118" s="685" t="s">
        <v>486</v>
      </c>
      <c r="C118" s="685"/>
      <c r="D118" s="685"/>
    </row>
    <row r="119" spans="2:4" x14ac:dyDescent="0.25">
      <c r="B119" s="511"/>
    </row>
    <row r="120" spans="2:4" ht="50.5" x14ac:dyDescent="0.25">
      <c r="B120" s="512" t="s">
        <v>487</v>
      </c>
    </row>
    <row r="121" spans="2:4" x14ac:dyDescent="0.25">
      <c r="B121" s="511"/>
    </row>
    <row r="122" spans="2:4" x14ac:dyDescent="0.25">
      <c r="B122" s="511"/>
    </row>
    <row r="123" spans="2:4" x14ac:dyDescent="0.25">
      <c r="B123" s="511"/>
    </row>
    <row r="124" spans="2:4" ht="62.5" x14ac:dyDescent="0.25">
      <c r="B124" s="513" t="s">
        <v>488</v>
      </c>
    </row>
    <row r="128" spans="2:4" ht="15.5" x14ac:dyDescent="0.25">
      <c r="B128" s="685" t="s">
        <v>489</v>
      </c>
      <c r="C128" s="685"/>
      <c r="D128" s="685"/>
    </row>
    <row r="129" spans="2:4" x14ac:dyDescent="0.25">
      <c r="B129" s="511"/>
    </row>
    <row r="130" spans="2:4" ht="38" x14ac:dyDescent="0.25">
      <c r="B130" s="512" t="s">
        <v>490</v>
      </c>
    </row>
    <row r="131" spans="2:4" x14ac:dyDescent="0.25">
      <c r="B131" s="511"/>
    </row>
    <row r="132" spans="2:4" x14ac:dyDescent="0.25">
      <c r="B132" s="511"/>
    </row>
    <row r="133" spans="2:4" x14ac:dyDescent="0.25">
      <c r="B133" s="511"/>
    </row>
    <row r="134" spans="2:4" ht="13" x14ac:dyDescent="0.25">
      <c r="B134" s="512" t="s">
        <v>491</v>
      </c>
    </row>
    <row r="135" spans="2:4" x14ac:dyDescent="0.25">
      <c r="B135" s="511"/>
    </row>
    <row r="136" spans="2:4" x14ac:dyDescent="0.25">
      <c r="B136" s="511"/>
    </row>
    <row r="137" spans="2:4" x14ac:dyDescent="0.25">
      <c r="B137" s="511"/>
    </row>
    <row r="138" spans="2:4" ht="37.5" x14ac:dyDescent="0.25">
      <c r="B138" s="513" t="s">
        <v>492</v>
      </c>
    </row>
    <row r="139" spans="2:4" x14ac:dyDescent="0.25">
      <c r="B139" s="511"/>
    </row>
    <row r="140" spans="2:4" ht="25" x14ac:dyDescent="0.25">
      <c r="B140" s="513" t="s">
        <v>493</v>
      </c>
    </row>
    <row r="144" spans="2:4" ht="15.5" x14ac:dyDescent="0.25">
      <c r="B144" s="685" t="s">
        <v>494</v>
      </c>
      <c r="C144" s="685"/>
      <c r="D144" s="685"/>
    </row>
    <row r="145" spans="2:2" x14ac:dyDescent="0.25">
      <c r="B145" s="511"/>
    </row>
    <row r="146" spans="2:2" ht="25.5" x14ac:dyDescent="0.25">
      <c r="B146" s="512" t="s">
        <v>495</v>
      </c>
    </row>
    <row r="147" spans="2:2" x14ac:dyDescent="0.25">
      <c r="B147" s="511"/>
    </row>
    <row r="148" spans="2:2" x14ac:dyDescent="0.25">
      <c r="B148" s="511"/>
    </row>
    <row r="149" spans="2:2" x14ac:dyDescent="0.25">
      <c r="B149" s="511"/>
    </row>
    <row r="150" spans="2:2" ht="13" x14ac:dyDescent="0.25">
      <c r="B150" s="512" t="s">
        <v>491</v>
      </c>
    </row>
    <row r="151" spans="2:2" x14ac:dyDescent="0.25">
      <c r="B151" s="511"/>
    </row>
    <row r="152" spans="2:2" x14ac:dyDescent="0.25">
      <c r="B152" s="511"/>
    </row>
    <row r="153" spans="2:2" x14ac:dyDescent="0.25">
      <c r="B153" s="511"/>
    </row>
    <row r="154" spans="2:2" ht="38" x14ac:dyDescent="0.25">
      <c r="B154" s="512" t="s">
        <v>496</v>
      </c>
    </row>
    <row r="155" spans="2:2" x14ac:dyDescent="0.25">
      <c r="B155" s="511"/>
    </row>
    <row r="156" spans="2:2" ht="38" x14ac:dyDescent="0.25">
      <c r="B156" s="512" t="s">
        <v>497</v>
      </c>
    </row>
  </sheetData>
  <mergeCells count="16">
    <mergeCell ref="B54:D54"/>
    <mergeCell ref="B80:D80"/>
    <mergeCell ref="B100:D100"/>
    <mergeCell ref="B118:D118"/>
    <mergeCell ref="B128:D128"/>
    <mergeCell ref="B144:D144"/>
    <mergeCell ref="B56:D56"/>
    <mergeCell ref="B58:D58"/>
    <mergeCell ref="B66:D66"/>
    <mergeCell ref="B72:D72"/>
    <mergeCell ref="B26:D26"/>
    <mergeCell ref="B3:D3"/>
    <mergeCell ref="B4:D4"/>
    <mergeCell ref="D6:D8"/>
    <mergeCell ref="B10:D10"/>
    <mergeCell ref="B18:D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MAPA DE PROCESOS</vt:lpstr>
      <vt:lpstr>apoyo al Mapa</vt:lpstr>
      <vt:lpstr>caracterización</vt:lpstr>
      <vt:lpstr>ORGANIGRAMA</vt:lpstr>
      <vt:lpstr>ORGANIGRAMA VF GR 20250410</vt:lpstr>
      <vt:lpstr>ORGANIGRAMA (2)</vt:lpstr>
      <vt:lpstr>INDICADORES</vt:lpstr>
      <vt:lpstr>INDICADORES DE GESTION</vt:lpstr>
      <vt:lpstr>INDICADOR GESTION</vt:lpstr>
      <vt:lpstr>INDICADOR TIEMPO</vt:lpstr>
      <vt:lpstr>TABLERO DE INDICADORES</vt:lpstr>
      <vt:lpstr>Hoja5</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F. CHAVES</dc:creator>
  <cp:lastModifiedBy>miguel angel acero arias</cp:lastModifiedBy>
  <cp:lastPrinted>2025-05-27T12:55:23Z</cp:lastPrinted>
  <dcterms:created xsi:type="dcterms:W3CDTF">2006-09-21T02:37:17Z</dcterms:created>
  <dcterms:modified xsi:type="dcterms:W3CDTF">2025-11-22T13:07:58Z</dcterms:modified>
</cp:coreProperties>
</file>